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7F721870-CFEB-46E5-8762-2F7586EDE39B}" xr6:coauthVersionLast="44" xr6:coauthVersionMax="45" xr10:uidLastSave="{00000000-0000-0000-0000-000000000000}"/>
  <bookViews>
    <workbookView xWindow="-120" yWindow="-120" windowWidth="20730" windowHeight="11160" tabRatio="500" activeTab="2" xr2:uid="{00000000-000D-0000-FFFF-FFFF00000000}"/>
  </bookViews>
  <sheets>
    <sheet name="Sheet1" sheetId="1" r:id="rId1"/>
    <sheet name="Datos" sheetId="4" r:id="rId2"/>
    <sheet name="Resumen" sheetId="5" r:id="rId3"/>
  </sheets>
  <definedNames>
    <definedName name="_xlnm._FilterDatabase" localSheetId="0" hidden="1">Sheet1!$B$10:$F$10</definedName>
    <definedName name="Datos2">#REF!</definedName>
    <definedName name="Dias">Resumen!$B$5:$B$10</definedName>
    <definedName name="Horas">Resumen!$C$4:$P$4</definedName>
  </definedNames>
  <calcPr calcId="191028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4" l="1"/>
  <c r="S5" i="4"/>
  <c r="Y5" i="4"/>
  <c r="D6" i="4"/>
  <c r="S6" i="4"/>
  <c r="D7" i="4"/>
  <c r="S7" i="4"/>
  <c r="D8" i="4"/>
  <c r="S8" i="4"/>
  <c r="D9" i="4"/>
  <c r="S9" i="4"/>
  <c r="D10" i="4"/>
  <c r="S10" i="4"/>
  <c r="D11" i="4"/>
  <c r="S11" i="4"/>
  <c r="D12" i="4"/>
  <c r="S12" i="4"/>
  <c r="D13" i="4"/>
  <c r="S13" i="4"/>
  <c r="D14" i="4"/>
  <c r="S14" i="4"/>
  <c r="D15" i="4"/>
  <c r="S15" i="4"/>
  <c r="D16" i="4"/>
  <c r="S16" i="4"/>
  <c r="D17" i="4"/>
  <c r="S17" i="4"/>
  <c r="D18" i="4"/>
  <c r="S18" i="4"/>
  <c r="D19" i="4"/>
  <c r="S19" i="4"/>
  <c r="D20" i="4"/>
  <c r="S20" i="4"/>
  <c r="D21" i="4"/>
  <c r="S21" i="4"/>
  <c r="D22" i="4"/>
  <c r="S22" i="4"/>
  <c r="D23" i="4"/>
  <c r="S23" i="4"/>
  <c r="D24" i="4"/>
  <c r="S24" i="4"/>
  <c r="D25" i="4"/>
  <c r="S25" i="4"/>
  <c r="D26" i="4"/>
  <c r="S26" i="4"/>
  <c r="D27" i="4"/>
  <c r="S27" i="4"/>
  <c r="D28" i="4"/>
  <c r="S28" i="4"/>
  <c r="D29" i="4"/>
  <c r="S29" i="4"/>
  <c r="D30" i="4"/>
  <c r="S30" i="4"/>
  <c r="D31" i="4"/>
  <c r="S31" i="4"/>
  <c r="D32" i="4"/>
  <c r="S32" i="4"/>
  <c r="D33" i="4"/>
  <c r="S33" i="4"/>
  <c r="D34" i="4"/>
  <c r="S34" i="4"/>
  <c r="D35" i="4"/>
  <c r="S35" i="4"/>
  <c r="D36" i="4"/>
  <c r="S36" i="4"/>
  <c r="D37" i="4"/>
  <c r="S37" i="4"/>
  <c r="D38" i="4"/>
  <c r="S38" i="4"/>
  <c r="D39" i="4"/>
  <c r="S39" i="4"/>
  <c r="D40" i="4"/>
  <c r="S40" i="4"/>
  <c r="D41" i="4"/>
  <c r="S41" i="4"/>
  <c r="D42" i="4"/>
  <c r="S42" i="4"/>
  <c r="D43" i="4"/>
  <c r="S43" i="4"/>
  <c r="D44" i="4"/>
  <c r="S44" i="4"/>
  <c r="D45" i="4"/>
  <c r="S45" i="4"/>
  <c r="D46" i="4"/>
  <c r="S46" i="4"/>
  <c r="D47" i="4"/>
  <c r="S47" i="4"/>
  <c r="D48" i="4"/>
  <c r="S48" i="4"/>
  <c r="D49" i="4"/>
  <c r="S49" i="4"/>
  <c r="D50" i="4"/>
  <c r="S50" i="4"/>
  <c r="D51" i="4"/>
  <c r="S51" i="4"/>
  <c r="D52" i="4"/>
  <c r="S52" i="4"/>
  <c r="D53" i="4"/>
  <c r="S53" i="4"/>
  <c r="D54" i="4"/>
  <c r="S54" i="4"/>
  <c r="D55" i="4"/>
  <c r="S55" i="4"/>
  <c r="D56" i="4"/>
  <c r="S56" i="4"/>
  <c r="D57" i="4"/>
  <c r="S57" i="4"/>
  <c r="D58" i="4"/>
  <c r="S58" i="4"/>
  <c r="D59" i="4"/>
  <c r="S59" i="4"/>
  <c r="D60" i="4"/>
  <c r="S60" i="4"/>
  <c r="D61" i="4"/>
  <c r="S61" i="4"/>
  <c r="D62" i="4"/>
  <c r="S62" i="4"/>
  <c r="D63" i="4"/>
  <c r="S63" i="4"/>
  <c r="D64" i="4"/>
  <c r="S64" i="4"/>
  <c r="D65" i="4"/>
  <c r="S65" i="4"/>
  <c r="D66" i="4"/>
  <c r="S66" i="4"/>
  <c r="D67" i="4"/>
  <c r="S67" i="4"/>
  <c r="D68" i="4"/>
  <c r="S68" i="4"/>
  <c r="D69" i="4"/>
  <c r="S69" i="4"/>
  <c r="D70" i="4"/>
  <c r="S70" i="4"/>
  <c r="D71" i="4"/>
  <c r="S71" i="4"/>
  <c r="D72" i="4"/>
  <c r="S72" i="4"/>
  <c r="D73" i="4"/>
  <c r="S73" i="4"/>
  <c r="D74" i="4"/>
  <c r="S74" i="4"/>
  <c r="D75" i="4"/>
  <c r="S75" i="4"/>
  <c r="D76" i="4"/>
  <c r="S76" i="4"/>
  <c r="D77" i="4"/>
  <c r="S77" i="4"/>
  <c r="D78" i="4"/>
  <c r="S78" i="4"/>
  <c r="D79" i="4"/>
  <c r="S79" i="4"/>
  <c r="D80" i="4"/>
  <c r="S80" i="4"/>
  <c r="D81" i="4"/>
  <c r="S81" i="4"/>
  <c r="D82" i="4"/>
  <c r="S82" i="4"/>
  <c r="D83" i="4"/>
  <c r="S83" i="4"/>
  <c r="D84" i="4"/>
  <c r="S84" i="4"/>
  <c r="F6" i="5"/>
  <c r="D33" i="5"/>
  <c r="G6" i="5"/>
  <c r="D34" i="5"/>
  <c r="H6" i="5"/>
  <c r="D35" i="5"/>
  <c r="I6" i="5"/>
  <c r="D36" i="5"/>
  <c r="J6" i="5"/>
  <c r="D37" i="5"/>
  <c r="K6" i="5"/>
  <c r="D38" i="5"/>
  <c r="L6" i="5"/>
  <c r="D39" i="5"/>
  <c r="M6" i="5"/>
  <c r="D40" i="5"/>
  <c r="N6" i="5"/>
  <c r="D41" i="5"/>
  <c r="O6" i="5"/>
  <c r="D42" i="5"/>
  <c r="P6" i="5"/>
  <c r="D43" i="5"/>
  <c r="F7" i="5"/>
  <c r="D47" i="5"/>
  <c r="G7" i="5"/>
  <c r="D48" i="5"/>
  <c r="H7" i="5"/>
  <c r="D49" i="5"/>
  <c r="I7" i="5"/>
  <c r="D50" i="5"/>
  <c r="J7" i="5"/>
  <c r="D51" i="5"/>
  <c r="K7" i="5"/>
  <c r="D52" i="5"/>
  <c r="L7" i="5"/>
  <c r="D53" i="5"/>
  <c r="M7" i="5"/>
  <c r="D54" i="5"/>
  <c r="N7" i="5"/>
  <c r="D55" i="5"/>
  <c r="O7" i="5"/>
  <c r="D56" i="5"/>
  <c r="P7" i="5"/>
  <c r="D57" i="5"/>
  <c r="F8" i="5"/>
  <c r="D61" i="5"/>
  <c r="G8" i="5"/>
  <c r="D62" i="5"/>
  <c r="H8" i="5"/>
  <c r="D63" i="5"/>
  <c r="I8" i="5"/>
  <c r="D64" i="5"/>
  <c r="J8" i="5"/>
  <c r="D65" i="5"/>
  <c r="K8" i="5"/>
  <c r="D66" i="5"/>
  <c r="L8" i="5"/>
  <c r="D67" i="5"/>
  <c r="M8" i="5"/>
  <c r="D68" i="5"/>
  <c r="N8" i="5"/>
  <c r="D69" i="5"/>
  <c r="O8" i="5"/>
  <c r="D70" i="5"/>
  <c r="P8" i="5"/>
  <c r="D71" i="5"/>
  <c r="F9" i="5"/>
  <c r="D75" i="5"/>
  <c r="G9" i="5"/>
  <c r="D76" i="5"/>
  <c r="H9" i="5"/>
  <c r="D77" i="5"/>
  <c r="I9" i="5"/>
  <c r="D78" i="5"/>
  <c r="J9" i="5"/>
  <c r="D79" i="5"/>
  <c r="K9" i="5"/>
  <c r="D80" i="5"/>
  <c r="L9" i="5"/>
  <c r="D81" i="5"/>
  <c r="M9" i="5"/>
  <c r="D82" i="5"/>
  <c r="N9" i="5"/>
  <c r="D83" i="5"/>
  <c r="O9" i="5"/>
  <c r="D84" i="5"/>
  <c r="P9" i="5"/>
  <c r="D85" i="5"/>
  <c r="F10" i="5"/>
  <c r="D89" i="5"/>
  <c r="G10" i="5"/>
  <c r="D90" i="5"/>
  <c r="H10" i="5"/>
  <c r="D91" i="5"/>
  <c r="I10" i="5"/>
  <c r="D92" i="5"/>
  <c r="J10" i="5"/>
  <c r="D93" i="5"/>
  <c r="K10" i="5"/>
  <c r="D94" i="5"/>
  <c r="L10" i="5"/>
  <c r="D95" i="5"/>
  <c r="M10" i="5"/>
  <c r="D96" i="5"/>
  <c r="N10" i="5"/>
  <c r="D97" i="5"/>
  <c r="O10" i="5"/>
  <c r="D98" i="5"/>
  <c r="P10" i="5"/>
  <c r="D99" i="5"/>
  <c r="E6" i="5"/>
  <c r="D32" i="5"/>
  <c r="E7" i="5"/>
  <c r="D46" i="5"/>
  <c r="E8" i="5"/>
  <c r="D60" i="5"/>
  <c r="E9" i="5"/>
  <c r="D74" i="5"/>
  <c r="E10" i="5"/>
  <c r="D88" i="5"/>
  <c r="D6" i="5"/>
  <c r="D31" i="5"/>
  <c r="D7" i="5"/>
  <c r="D45" i="5"/>
  <c r="D8" i="5"/>
  <c r="D59" i="5"/>
  <c r="D9" i="5"/>
  <c r="D73" i="5"/>
  <c r="D10" i="5"/>
  <c r="D87" i="5"/>
  <c r="C6" i="5"/>
  <c r="D30" i="5"/>
  <c r="C7" i="5"/>
  <c r="D44" i="5"/>
  <c r="C8" i="5"/>
  <c r="D58" i="5"/>
  <c r="C9" i="5"/>
  <c r="D72" i="5"/>
  <c r="C10" i="5"/>
  <c r="D86" i="5"/>
  <c r="D5" i="5"/>
  <c r="D17" i="5"/>
  <c r="E5" i="5"/>
  <c r="D18" i="5"/>
  <c r="F5" i="5"/>
  <c r="D19" i="5"/>
  <c r="G5" i="5"/>
  <c r="D20" i="5"/>
  <c r="H5" i="5"/>
  <c r="D21" i="5"/>
  <c r="I5" i="5"/>
  <c r="D22" i="5"/>
  <c r="J5" i="5"/>
  <c r="D23" i="5"/>
  <c r="K5" i="5"/>
  <c r="D24" i="5"/>
  <c r="L5" i="5"/>
  <c r="D25" i="5"/>
  <c r="M5" i="5"/>
  <c r="D26" i="5"/>
  <c r="N5" i="5"/>
  <c r="D27" i="5"/>
  <c r="O5" i="5"/>
  <c r="D28" i="5"/>
  <c r="P5" i="5"/>
  <c r="D29" i="5"/>
  <c r="C5" i="5"/>
  <c r="D16" i="5"/>
</calcChain>
</file>

<file path=xl/sharedStrings.xml><?xml version="1.0" encoding="utf-8"?>
<sst xmlns="http://schemas.openxmlformats.org/spreadsheetml/2006/main" count="269" uniqueCount="81">
  <si>
    <t>24/10/2019 14:59:38</t>
  </si>
  <si>
    <t xml:space="preserve">Sistemas: </t>
  </si>
  <si>
    <t xml:space="preserve">Zonas: </t>
  </si>
  <si>
    <t xml:space="preserve">Tipo de Vehículos: </t>
  </si>
  <si>
    <t xml:space="preserve">Fechas: </t>
  </si>
  <si>
    <t>1 - PONTIFICIA UNIVERSIDAD JAVERIANA CALI</t>
  </si>
  <si>
    <t xml:space="preserve">0001/ 001 - ZONA PPAL_x000D_
</t>
  </si>
  <si>
    <t xml:space="preserve">01 - Automóvil_x000D_
</t>
  </si>
  <si>
    <t>Fecha Inicial: 01/08/2019
Fecha Final: 20/10/2019</t>
  </si>
  <si>
    <t>Zona:</t>
  </si>
  <si>
    <t>0001/01 - ZONA PPAL</t>
  </si>
  <si>
    <t>Tipo de Vehículo:</t>
  </si>
  <si>
    <t>01 - Automóvil</t>
  </si>
  <si>
    <t>Fecha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</si>
  <si>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</si>
  <si>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</si>
  <si>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</si>
  <si>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</si>
  <si>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</si>
  <si>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</si>
  <si>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</si>
  <si>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</si>
  <si>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</si>
  <si>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</si>
  <si>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</si>
  <si>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</si>
  <si>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</si>
  <si>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</si>
  <si>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</si>
  <si>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</si>
  <si>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</si>
  <si>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</si>
  <si>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</si>
  <si>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</si>
  <si>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Total</t>
  </si>
  <si>
    <t>3 / 3</t>
  </si>
  <si>
    <t>RU2 V2.0.1</t>
  </si>
  <si>
    <t>Día</t>
  </si>
  <si>
    <t>Festivo?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</si>
  <si>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</si>
  <si>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</si>
  <si>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</si>
  <si>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</si>
  <si>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</si>
  <si>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</si>
  <si>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</si>
  <si>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</si>
  <si>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</si>
  <si>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</si>
  <si>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</si>
  <si>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</si>
  <si>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</si>
  <si>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 y más</t>
  </si>
  <si>
    <t>Total vehículos</t>
  </si>
  <si>
    <t>domingo</t>
  </si>
  <si>
    <t>Festivo</t>
  </si>
  <si>
    <t>jueves</t>
  </si>
  <si>
    <t>lunes</t>
  </si>
  <si>
    <t>martes</t>
  </si>
  <si>
    <t>miércoles</t>
  </si>
  <si>
    <t>sábado</t>
  </si>
  <si>
    <t>viernes</t>
  </si>
  <si>
    <t>TABLA X
 ANÁLISIS EN CASCADA DE ROTACIÓN DE VEHICULOS POR DÍA (NIVEL 1)</t>
  </si>
  <si>
    <t>Datos</t>
  </si>
  <si>
    <t>Acumulado</t>
  </si>
  <si>
    <t>Viernes</t>
  </si>
  <si>
    <t>Jueves</t>
  </si>
  <si>
    <t>Martes</t>
  </si>
  <si>
    <t>Miércoles</t>
  </si>
  <si>
    <t>Lunes</t>
  </si>
  <si>
    <t>Sábado</t>
  </si>
  <si>
    <t>Total general</t>
  </si>
  <si>
    <t>Permanencia</t>
  </si>
  <si>
    <t>Vehículos</t>
  </si>
  <si>
    <t>Fig.1 Comportamiento de # vehículos en los días de la semana del estudio</t>
  </si>
  <si>
    <t>Fig.2 Comportamiento de # vehículos los viernes</t>
  </si>
  <si>
    <t>TABLA VII
 PERMANENCIA DE ROTACIÓN POR ZONA Y TIPO DE VEHÍCULO</t>
  </si>
  <si>
    <t>TABLA VIII.
 PERMANENCIA Y ROTACIÓN DE VEHÍCULOS</t>
  </si>
  <si>
    <t>TABLA IX
 ROTACIÓN DE VEHÍCULOS POR DÍA</t>
  </si>
  <si>
    <t>TABLA XI
 ESTRATIFICACIÓN DE VEHÍCULOS Y SU PERMANENCIA POR DÍAS</t>
  </si>
  <si>
    <t>TABLA XII
ANÁLISIS EN CASCADA DE ROTACIÓN DE VEHICULOS POR DÍA VIERNES (NIVEL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</si>
</sst>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/mm\/yyyy"/>
    <numFmt numFmtId="165" formatCode="0_);\(0\)"/>
    <numFmt numFmtId="166" formatCode="[$-F800]dddd\,\ mmmm\ dd\,\ yyyy"/>
  </numFmts>
  <fonts count="16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  <charset val="1"/>
    </font>
    <font>
      <sz val="8"/>
      <name val="Arial"/>
      <family val="2"/>
    </font>
    <font>
      <sz val="14"/>
      <color indexed="8"/>
      <name val="Times New Roman"/>
      <family val="1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"/>
      <family val="2"/>
      <charset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>
      <alignment vertical="top"/>
    </xf>
  </cellStyleXfs>
  <cellXfs count="54">
    <xf numFmtId="0" fontId="0" fillId="0" borderId="0" xfId="0">
      <alignment vertical="top"/>
    </xf>
    <xf numFmtId="0" fontId="0" fillId="0" borderId="1" xfId="0" applyBorder="1">
      <alignment vertical="top"/>
    </xf>
    <xf numFmtId="165" fontId="0" fillId="0" borderId="1" xfId="0" applyNumberFormat="1" applyBorder="1">
      <alignment vertical="top"/>
    </xf>
    <xf numFmtId="165" fontId="2" fillId="0" borderId="2" xfId="0" applyNumberFormat="1" applyFont="1" applyBorder="1" applyAlignment="1">
      <alignment horizontal="right" vertical="top"/>
    </xf>
    <xf numFmtId="165" fontId="0" fillId="0" borderId="0" xfId="0" applyNumberFormat="1">
      <alignment vertical="top"/>
    </xf>
    <xf numFmtId="166" fontId="2" fillId="0" borderId="2" xfId="0" applyNumberFormat="1" applyFont="1" applyBorder="1" applyAlignment="1">
      <alignment horizontal="center" vertical="top"/>
    </xf>
    <xf numFmtId="0" fontId="1" fillId="0" borderId="0" xfId="0" applyFo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NumberFormat="1">
      <alignment vertical="top"/>
    </xf>
    <xf numFmtId="0" fontId="0" fillId="0" borderId="0" xfId="0" pivotButton="1">
      <alignment vertical="top"/>
    </xf>
    <xf numFmtId="165" fontId="2" fillId="0" borderId="3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10" fontId="0" fillId="0" borderId="0" xfId="0" applyNumberFormat="1">
      <alignment vertical="top"/>
    </xf>
    <xf numFmtId="0" fontId="12" fillId="0" borderId="7" xfId="0" applyFont="1" applyBorder="1">
      <alignment vertical="top"/>
    </xf>
    <xf numFmtId="0" fontId="5" fillId="0" borderId="0" xfId="0" applyFont="1">
      <alignment vertical="top"/>
    </xf>
    <xf numFmtId="0" fontId="12" fillId="0" borderId="8" xfId="0" applyFont="1" applyBorder="1">
      <alignment vertical="top"/>
    </xf>
    <xf numFmtId="0" fontId="1" fillId="0" borderId="0" xfId="0" applyNumberFormat="1" applyFont="1">
      <alignment vertical="top"/>
    </xf>
    <xf numFmtId="0" fontId="13" fillId="2" borderId="9" xfId="0" applyFont="1" applyFill="1" applyBorder="1" applyAlignment="1">
      <alignment horizontal="center" vertical="top"/>
    </xf>
    <xf numFmtId="0" fontId="13" fillId="2" borderId="10" xfId="0" applyNumberFormat="1" applyFont="1" applyFill="1" applyBorder="1" applyAlignment="1">
      <alignment horizontal="right" vertical="top"/>
    </xf>
    <xf numFmtId="0" fontId="14" fillId="2" borderId="11" xfId="0" applyNumberFormat="1" applyFont="1" applyFill="1" applyBorder="1">
      <alignment vertical="top"/>
    </xf>
    <xf numFmtId="0" fontId="12" fillId="3" borderId="9" xfId="0" applyFont="1" applyFill="1" applyBorder="1">
      <alignment vertical="top"/>
    </xf>
    <xf numFmtId="0" fontId="12" fillId="3" borderId="10" xfId="0" applyFont="1" applyFill="1" applyBorder="1">
      <alignment vertical="top"/>
    </xf>
    <xf numFmtId="0" fontId="12" fillId="3" borderId="11" xfId="0" applyFont="1" applyFill="1" applyBorder="1">
      <alignment vertical="top"/>
    </xf>
    <xf numFmtId="0" fontId="12" fillId="0" borderId="9" xfId="0" applyFont="1" applyBorder="1">
      <alignment vertical="top"/>
    </xf>
    <xf numFmtId="0" fontId="12" fillId="0" borderId="10" xfId="0" applyFont="1" applyBorder="1">
      <alignment vertical="top"/>
    </xf>
    <xf numFmtId="0" fontId="12" fillId="0" borderId="11" xfId="0" applyFont="1" applyBorder="1">
      <alignment vertical="top"/>
    </xf>
    <xf numFmtId="0" fontId="12" fillId="0" borderId="12" xfId="0" applyFont="1" applyBorder="1">
      <alignment vertical="top"/>
    </xf>
    <xf numFmtId="0" fontId="11" fillId="4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12" fillId="0" borderId="0" xfId="0" applyFont="1" applyBorder="1">
      <alignment vertical="top"/>
    </xf>
    <xf numFmtId="0" fontId="3" fillId="0" borderId="1" xfId="0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0" fontId="7" fillId="0" borderId="6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2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</dxf>
    <dxf>
      <border outline="0">
        <top style="thin">
          <color theme="0" tint="-0.34998626667073579"/>
        </top>
      </border>
    </dxf>
    <dxf>
      <border outline="0"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5" formatCode="0_);\(0\)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numFmt numFmtId="166" formatCode="[$-F800]dddd\,\ mmmm\ dd\,\ yyyy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alignment horizontal="righ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family val="1"/>
        <scheme val="none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 PERMANENCIA Paretos.xlsx]Resumen!TablaDinámica4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Pareto por día y total de vehículos</a:t>
            </a:r>
          </a:p>
        </c:rich>
      </c:tx>
      <c:overlay val="0"/>
      <c:spPr>
        <a:noFill/>
        <a:ln w="25400">
          <a:noFill/>
        </a:ln>
      </c:spPr>
    </c:title>
    <c:autoTitleDeleted val="0"/>
    <c:pivotFmts>
      <c:pivotFmt>
        <c:idx val="0"/>
        <c:spPr>
          <a:solidFill>
            <a:srgbClr val="5B9BD5"/>
          </a:solidFill>
          <a:ln w="25400">
            <a:noFill/>
          </a:ln>
        </c:spPr>
        <c:marker>
          <c:symbol val="none"/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5B9BD5"/>
          </a:solidFill>
          <a:ln w="25400">
            <a:noFill/>
          </a:ln>
        </c:spPr>
        <c:marker>
          <c:symbol val="none"/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Resumen!$S$4:$S$5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11-4875-B964-F2EDB96D350F}"/>
                </c:ext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11-4875-B964-F2EDB96D350F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11-4875-B964-F2EDB96D350F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11-4875-B964-F2EDB96D350F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11-4875-B964-F2EDB96D350F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A11-4875-B964-F2EDB96D350F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Resumen!$R$6:$R$12</c:f>
              <c:strCache>
                <c:ptCount val="6"/>
                <c:pt idx="0">
                  <c:v>Viernes</c:v>
                </c:pt>
                <c:pt idx="1">
                  <c:v>Jueves</c:v>
                </c:pt>
                <c:pt idx="2">
                  <c:v>Martes</c:v>
                </c:pt>
                <c:pt idx="3">
                  <c:v>Miércoles</c:v>
                </c:pt>
                <c:pt idx="4">
                  <c:v>Lunes</c:v>
                </c:pt>
                <c:pt idx="5">
                  <c:v>Sábado</c:v>
                </c:pt>
              </c:strCache>
            </c:strRef>
          </c:cat>
          <c:val>
            <c:numRef>
              <c:f>Resumen!$S$6:$S$12</c:f>
              <c:numCache>
                <c:formatCode>General</c:formatCode>
                <c:ptCount val="6"/>
                <c:pt idx="0">
                  <c:v>10459</c:v>
                </c:pt>
                <c:pt idx="1">
                  <c:v>9713</c:v>
                </c:pt>
                <c:pt idx="2">
                  <c:v>7837</c:v>
                </c:pt>
                <c:pt idx="3">
                  <c:v>7769</c:v>
                </c:pt>
                <c:pt idx="4">
                  <c:v>6794</c:v>
                </c:pt>
                <c:pt idx="5">
                  <c:v>6786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11-4875-B964-F2EDB96D3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7"/>
        <c:axId val="1479151856"/>
        <c:axId val="1"/>
      </c:barChart>
      <c:lineChart>
        <c:grouping val="standard"/>
        <c:varyColors val="0"/>
        <c:ser>
          <c:idx val="1"/>
          <c:order val="1"/>
          <c:tx>
            <c:strRef>
              <c:f>Resumen!$T$4:$T$5</c:f>
              <c:strCache>
                <c:ptCount val="1"/>
                <c:pt idx="0">
                  <c:v>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Resumen!$R$6:$R$12</c:f>
              <c:strCache>
                <c:ptCount val="6"/>
                <c:pt idx="0">
                  <c:v>Viernes</c:v>
                </c:pt>
                <c:pt idx="1">
                  <c:v>Jueves</c:v>
                </c:pt>
                <c:pt idx="2">
                  <c:v>Martes</c:v>
                </c:pt>
                <c:pt idx="3">
                  <c:v>Miércoles</c:v>
                </c:pt>
                <c:pt idx="4">
                  <c:v>Lunes</c:v>
                </c:pt>
                <c:pt idx="5">
                  <c:v>Sábado</c:v>
                </c:pt>
              </c:strCache>
            </c:strRef>
          </c:cat>
          <c:val>
            <c:numRef>
              <c:f>Resumen!$T$6:$T$12</c:f>
              <c:numCache>
                <c:formatCode>0.00%</c:formatCode>
                <c:ptCount val="6"/>
                <c:pt idx="0">
                  <c:v>0.21190080635357997</c:v>
                </c:pt>
                <c:pt idx="1">
                  <c:v>0.40868754811783298</c:v>
                </c:pt>
                <c:pt idx="2">
                  <c:v>0.56746626686656676</c:v>
                </c:pt>
                <c:pt idx="3">
                  <c:v>0.72486729608168887</c:v>
                </c:pt>
                <c:pt idx="4">
                  <c:v>0.86251468860164515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11-4875-B964-F2EDB96D3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47915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Días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Vehículos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9151856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"/>
        <c:crosses val="max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 PERMANENCIA Paretos.xlsx]Resumen!TablaDinámica5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Pareto cantidad</a:t>
            </a:r>
            <a:r>
              <a:rPr lang="es-CO" baseline="0"/>
              <a:t> de vehículos para día viernes</a:t>
            </a:r>
            <a:endParaRPr lang="es-CO"/>
          </a:p>
        </c:rich>
      </c:tx>
      <c:overlay val="0"/>
      <c:spPr>
        <a:noFill/>
        <a:ln w="25400">
          <a:noFill/>
        </a:ln>
      </c:spPr>
    </c:title>
    <c:autoTitleDeleted val="0"/>
    <c:pivotFmts>
      <c:pivotFmt>
        <c:idx val="0"/>
        <c:spPr>
          <a:solidFill>
            <a:srgbClr val="5B9BD5"/>
          </a:solidFill>
          <a:ln w="25400">
            <a:noFill/>
          </a:ln>
        </c:spPr>
        <c:marker>
          <c:symbol val="none"/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5B9BD5"/>
          </a:solidFill>
          <a:ln w="25400">
            <a:noFill/>
          </a:ln>
        </c:spPr>
        <c:marker>
          <c:symbol val="none"/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</c:pivotFmt>
      <c:pivotFmt>
        <c:idx val="14"/>
      </c:pivotFmt>
      <c:pivotFmt>
        <c:idx val="15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pPr>
            <a:noFill/>
            <a:ln w="25400">
              <a:noFill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Resumen!$S$20:$S$21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invertIfNegative val="0"/>
          <c:dLbls>
            <c:dLbl>
              <c:idx val="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FE-4CE0-B7BC-18BEA521FA9C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Resumen!$R$22:$R$36</c:f>
              <c:strCache>
                <c:ptCount val="14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2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9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 y más</c:v>
                </c:pt>
              </c:strCache>
            </c:strRef>
          </c:cat>
          <c:val>
            <c:numRef>
              <c:f>Resumen!$S$22:$S$36</c:f>
              <c:numCache>
                <c:formatCode>General</c:formatCode>
                <c:ptCount val="14"/>
                <c:pt idx="0">
                  <c:v>2531</c:v>
                </c:pt>
                <c:pt idx="1">
                  <c:v>1608</c:v>
                </c:pt>
                <c:pt idx="2">
                  <c:v>1537</c:v>
                </c:pt>
                <c:pt idx="3">
                  <c:v>1376</c:v>
                </c:pt>
                <c:pt idx="4">
                  <c:v>820</c:v>
                </c:pt>
                <c:pt idx="5">
                  <c:v>680</c:v>
                </c:pt>
                <c:pt idx="6">
                  <c:v>660</c:v>
                </c:pt>
                <c:pt idx="7">
                  <c:v>381</c:v>
                </c:pt>
                <c:pt idx="8">
                  <c:v>274</c:v>
                </c:pt>
                <c:pt idx="9">
                  <c:v>234</c:v>
                </c:pt>
                <c:pt idx="10">
                  <c:v>180</c:v>
                </c:pt>
                <c:pt idx="11">
                  <c:v>98</c:v>
                </c:pt>
                <c:pt idx="12">
                  <c:v>46</c:v>
                </c:pt>
                <c:pt idx="1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FE-4CE0-B7BC-18BEA521F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7"/>
        <c:axId val="1479150656"/>
        <c:axId val="1"/>
      </c:barChart>
      <c:lineChart>
        <c:grouping val="standard"/>
        <c:varyColors val="0"/>
        <c:ser>
          <c:idx val="1"/>
          <c:order val="1"/>
          <c:tx>
            <c:strRef>
              <c:f>Resumen!$T$20:$T$21</c:f>
              <c:strCache>
                <c:ptCount val="1"/>
                <c:pt idx="0">
                  <c:v>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FE-4CE0-B7BC-18BEA521FA9C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FE-4CE0-B7BC-18BEA521FA9C}"/>
                </c:ext>
              </c:extLst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FE-4CE0-B7BC-18BEA521FA9C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Resumen!$R$22:$R$36</c:f>
              <c:strCache>
                <c:ptCount val="14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2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9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 y más</c:v>
                </c:pt>
              </c:strCache>
            </c:strRef>
          </c:cat>
          <c:val>
            <c:numRef>
              <c:f>Resumen!$T$22:$T$36</c:f>
              <c:numCache>
                <c:formatCode>0.00%</c:formatCode>
                <c:ptCount val="14"/>
                <c:pt idx="0">
                  <c:v>0.24199254230806005</c:v>
                </c:pt>
                <c:pt idx="1">
                  <c:v>0.39573572999330719</c:v>
                </c:pt>
                <c:pt idx="2">
                  <c:v>0.54269050578449185</c:v>
                </c:pt>
                <c:pt idx="3">
                  <c:v>0.67425184052012621</c:v>
                </c:pt>
                <c:pt idx="4">
                  <c:v>0.75265321732479207</c:v>
                </c:pt>
                <c:pt idx="5">
                  <c:v>0.81766899321158815</c:v>
                </c:pt>
                <c:pt idx="6">
                  <c:v>0.8807725403958313</c:v>
                </c:pt>
                <c:pt idx="7">
                  <c:v>0.91720049717946261</c:v>
                </c:pt>
                <c:pt idx="8">
                  <c:v>0.94339803040443637</c:v>
                </c:pt>
                <c:pt idx="9">
                  <c:v>0.9657711062243044</c:v>
                </c:pt>
                <c:pt idx="10">
                  <c:v>0.98298116454727991</c:v>
                </c:pt>
                <c:pt idx="11">
                  <c:v>0.99235108518978865</c:v>
                </c:pt>
                <c:pt idx="12">
                  <c:v>0.99674921120566018</c:v>
                </c:pt>
                <c:pt idx="1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BFE-4CE0-B7BC-18BEA521F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47915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de permanencia (horas)</a:t>
                </a:r>
                <a:endParaRPr lang="es-CO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Vehículos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9150656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"/>
        <c:crosses val="max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9525</xdr:rowOff>
    </xdr:from>
    <xdr:to>
      <xdr:col>27</xdr:col>
      <xdr:colOff>742950</xdr:colOff>
      <xdr:row>16</xdr:row>
      <xdr:rowOff>152400</xdr:rowOff>
    </xdr:to>
    <xdr:graphicFrame macro="">
      <xdr:nvGraphicFramePr>
        <xdr:cNvPr id="48162" name="Gráfico 1">
          <a:extLst>
            <a:ext uri="{FF2B5EF4-FFF2-40B4-BE49-F238E27FC236}">
              <a16:creationId xmlns:a16="http://schemas.microsoft.com/office/drawing/2014/main" id="{1949ACBE-1C16-4D35-A2F0-1A39D1EBF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</xdr:colOff>
      <xdr:row>20</xdr:row>
      <xdr:rowOff>28575</xdr:rowOff>
    </xdr:from>
    <xdr:to>
      <xdr:col>28</xdr:col>
      <xdr:colOff>19050</xdr:colOff>
      <xdr:row>40</xdr:row>
      <xdr:rowOff>57150</xdr:rowOff>
    </xdr:to>
    <xdr:graphicFrame macro="">
      <xdr:nvGraphicFramePr>
        <xdr:cNvPr id="48163" name="Gráfico 2">
          <a:extLst>
            <a:ext uri="{FF2B5EF4-FFF2-40B4-BE49-F238E27FC236}">
              <a16:creationId xmlns:a16="http://schemas.microsoft.com/office/drawing/2014/main" id="{97A640AB-56F2-4C8A-81C5-A930C2C43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Ñustez" refreshedDate="43885.828279513888" createdVersion="1" refreshedVersion="4" recordCount="0" xr:uid="{00000000-000A-0000-FFFF-FFFF00000000}">
  <cacheSource type="worksheet">
    <worksheetSource name="DatosF"/>
  </cacheSource>
  <cacheFields count="3">
    <cacheField name="Día" numFmtId="0">
      <sharedItems count="6">
        <s v="Lunes"/>
        <s v="Martes"/>
        <s v="Miércoles"/>
        <s v="Jueves"/>
        <s v="Viernes"/>
        <s v="Sábado"/>
      </sharedItems>
    </cacheField>
    <cacheField name="Permanencia" numFmtId="0">
      <sharedItems containsMixedTypes="1" containsNumber="1" containsInteger="1" minValue="1" maxValue="13" count="14">
        <n v="1"/>
        <n v="2"/>
        <n v="3"/>
        <n v="4"/>
        <n v="5"/>
        <n v="6"/>
        <n v="7"/>
        <n v="8"/>
        <n v="9"/>
        <n v="10"/>
        <n v="11"/>
        <n v="12"/>
        <n v="13"/>
        <s v="14 y más"/>
      </sharedItems>
    </cacheField>
    <cacheField name="Vehículos" numFmtId="0">
      <sharedItems containsSemiMixedTypes="0" containsString="0" containsNumber="1" containsInteger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0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4" cacheId="0" applyNumberFormats="0" applyBorderFormats="0" applyFontFormats="0" applyPatternFormats="0" applyAlignmentFormats="0" applyWidthHeightFormats="1" dataCaption="Datos" updatedVersion="6" showMemberPropertyTips="0" useAutoFormatting="1" itemPrintTitles="1" createdVersion="1" indent="0" compact="0" compactData="0" gridDropZones="1">
  <location ref="R4:T12" firstHeaderRow="1" firstDataRow="2" firstDataCol="1"/>
  <pivotFields count="3">
    <pivotField axis="axisRow" compact="0" outline="0" showAll="0" includeNewItemsInFilter="1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dataField="1" compact="0" outline="0" showAll="0" includeNewItemsInFilter="1"/>
  </pivotFields>
  <rowFields count="1">
    <field x="0"/>
  </rowFields>
  <rowItems count="7">
    <i>
      <x v="4"/>
    </i>
    <i>
      <x v="3"/>
    </i>
    <i>
      <x v="1"/>
    </i>
    <i>
      <x v="2"/>
    </i>
    <i>
      <x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" fld="2" baseField="0" baseItem="0"/>
    <dataField name="Acumulado" fld="2" baseField="0" baseItem="4"/>
  </dataFields>
  <chartFormats count="8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7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5" cacheId="0" applyNumberFormats="0" applyBorderFormats="0" applyFontFormats="0" applyPatternFormats="0" applyAlignmentFormats="0" applyWidthHeightFormats="1" dataCaption="Datos" updatedVersion="6" showMemberPropertyTips="0" useAutoFormatting="1" itemPrintTitles="1" createdVersion="1" indent="0" compact="0" compactData="0" gridDropZones="1">
  <location ref="R20:T36" firstHeaderRow="1" firstDataRow="2" firstDataCol="1" rowPageCount="1" colPageCount="1"/>
  <pivotFields count="3">
    <pivotField axis="axisPage" compact="0" outline="0" showAll="0" includeNewItemsInFilter="1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includeNewItemsInFilter="1" sortType="descending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 includeNewItemsInFilter="1"/>
  </pivotFields>
  <rowFields count="1">
    <field x="1"/>
  </rowFields>
  <rowItems count="15">
    <i>
      <x/>
    </i>
    <i>
      <x v="2"/>
    </i>
    <i>
      <x v="3"/>
    </i>
    <i>
      <x v="4"/>
    </i>
    <i>
      <x v="6"/>
    </i>
    <i>
      <x v="1"/>
    </i>
    <i>
      <x v="5"/>
    </i>
    <i>
      <x v="7"/>
    </i>
    <i>
      <x v="9"/>
    </i>
    <i>
      <x v="8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4" hier="0"/>
  </pageFields>
  <dataFields count="2">
    <dataField name="Total" fld="2" baseField="0" baseItem="0"/>
    <dataField name="Acumulado" fld="2" baseField="1" baseItem="0"/>
  </dataFields>
  <chartFormats count="12">
    <chartFormat chart="0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18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19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20">
      <pivotArea type="data" outline="0" fieldPosition="0">
        <references count="2">
          <reference field="4294967294" count="1" selected="0">
            <x v="1"/>
          </reference>
          <reference field="1" count="1" selected="0">
            <x v="5"/>
          </reference>
        </references>
      </pivotArea>
    </chartFormat>
    <chartFormat chart="0" format="21">
      <pivotArea type="data" outline="0" fieldPosition="0">
        <references count="2">
          <reference field="4294967294" count="1" selected="0">
            <x v="1"/>
          </reference>
          <reference field="1" count="1" selected="0">
            <x v="9"/>
          </reference>
        </references>
      </pivotArea>
    </chartFormat>
    <chartFormat chart="0" format="22">
      <pivotArea type="data" outline="0" fieldPosition="0">
        <references count="2">
          <reference field="4294967294" count="1" selected="0">
            <x v="1"/>
          </reference>
          <reference field="1" count="1" selected="0">
            <x v="10"/>
          </reference>
        </references>
      </pivotArea>
    </chartFormat>
    <chartFormat chart="0" format="23">
      <pivotArea type="data" outline="0" fieldPosition="0">
        <references count="2">
          <reference field="4294967294" count="1" selected="0">
            <x v="1"/>
          </reference>
          <reference field="1" count="1" selected="0">
            <x v="12"/>
          </reference>
        </references>
      </pivotArea>
    </chartFormat>
  </chartFormats>
  <pivotTableStyleInfo name="PivotStyleMedium7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ata" displayName="data" ref="B4:S84" totalsRowShown="0" headerRowDxfId="25" dataDxfId="24" tableBorderDxfId="23">
  <autoFilter ref="B4:S84" xr:uid="{00000000-0009-0000-0100-000003000000}">
    <filterColumn colId="1">
      <filters>
        <filter val="jueves"/>
        <filter val="lunes"/>
        <filter val="martes"/>
        <filter val="miércoles"/>
        <filter val="sábado"/>
        <filter val="viernes"/>
      </filters>
    </filterColumn>
    <filterColumn colId="2">
      <filters blank="1"/>
    </filterColumn>
  </autoFilter>
  <sortState xmlns:xlrd2="http://schemas.microsoft.com/office/spreadsheetml/2017/richdata2" ref="B5:S84">
    <sortCondition ref="C5:C84" customList="Dom.,Lun.,Mar.,Mié.,Jue.,Vie.,Sáb."/>
  </sortState>
  <tableColumns count="18">
    <tableColumn id="1" xr3:uid="{00000000-0010-0000-0000-000001000000}" name="Fecha" dataDxfId="22"/>
    <tableColumn id="2" xr3:uid="{00000000-0010-0000-0000-000002000000}" name="Día" dataDxfId="21"/>
    <tableColumn id="23" xr3:uid="{00000000-0010-0000-0000-000017000000}" name="Festivo?" dataDxfId="20">
      <calculatedColumnFormula>IF(A5="Festivo","Si","")</calculatedColumnFormula>
    </tableColumn>
    <tableColumn id="3" xr3:uid="{00000000-0010-0000-0000-000003000000}" name="1" dataDxfId="19"/>
    <tableColumn id="4" xr3:uid="{00000000-0010-0000-0000-000004000000}" name="2" dataDxfId="18"/>
    <tableColumn id="5" xr3:uid="{00000000-0010-0000-0000-000005000000}" name="3" dataDxfId="17"/>
    <tableColumn id="6" xr3:uid="{00000000-0010-0000-0000-000006000000}" name="4" dataDxfId="16"/>
    <tableColumn id="7" xr3:uid="{00000000-0010-0000-0000-000007000000}" name="5" dataDxfId="15"/>
    <tableColumn id="8" xr3:uid="{00000000-0010-0000-0000-000008000000}" name="6" dataDxfId="14"/>
    <tableColumn id="9" xr3:uid="{00000000-0010-0000-0000-000009000000}" name="7" dataDxfId="13"/>
    <tableColumn id="10" xr3:uid="{00000000-0010-0000-0000-00000A000000}" name="8" dataDxfId="12"/>
    <tableColumn id="11" xr3:uid="{00000000-0010-0000-0000-00000B000000}" name="9" dataDxfId="11"/>
    <tableColumn id="12" xr3:uid="{00000000-0010-0000-0000-00000C000000}" name="10" dataDxfId="10"/>
    <tableColumn id="13" xr3:uid="{00000000-0010-0000-0000-00000D000000}" name="11" dataDxfId="9"/>
    <tableColumn id="14" xr3:uid="{00000000-0010-0000-0000-00000E000000}" name="12" dataDxfId="8"/>
    <tableColumn id="15" xr3:uid="{00000000-0010-0000-0000-00000F000000}" name="13" dataDxfId="7"/>
    <tableColumn id="16" xr3:uid="{00000000-0010-0000-0000-000010000000}" name="14 y más" dataDxfId="6"/>
    <tableColumn id="24" xr3:uid="{00000000-0010-0000-0000-000018000000}" name="Total vehículos" dataDxfId="5">
      <calculatedColumnFormula>SUM(E5:R5)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DatosF" displayName="DatosF" ref="B15:D99" totalsRowShown="0" headerRowDxfId="4" headerRowBorderDxfId="3" tableBorderDxfId="2">
  <autoFilter ref="B15:D99" xr:uid="{00000000-0009-0000-0100-000006000000}"/>
  <tableColumns count="3">
    <tableColumn id="1" xr3:uid="{00000000-0010-0000-0100-000001000000}" name="Día" dataDxfId="1"/>
    <tableColumn id="2" xr3:uid="{00000000-0010-0000-0100-000002000000}" name="Permanencia" dataDxfId="0"/>
    <tableColumn id="3" xr3:uid="{00000000-0010-0000-0100-000003000000}" name="Vehículos">
      <calculatedColumnFormula>INDEX($C$5:$P$10,MATCH(B16,Dias,0),MATCH(C16,Horas,0))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BX97"/>
  <sheetViews>
    <sheetView showGridLines="0" zoomScale="115" zoomScaleNormal="115" workbookViewId="0">
      <selection activeCell="C3" sqref="C3"/>
    </sheetView>
  </sheetViews>
  <sheetFormatPr baseColWidth="10" defaultColWidth="6.85546875" defaultRowHeight="12.75" customHeight="1" x14ac:dyDescent="0.2"/>
  <cols>
    <col min="1" max="3" width="1.140625" customWidth="1"/>
    <col min="4" max="4" width="2.28515625" customWidth="1"/>
    <col min="5" max="5" width="5.7109375" customWidth="1"/>
    <col min="6" max="7" width="1.140625" customWidth="1"/>
    <col min="8" max="8" width="5.85546875" customWidth="1"/>
    <col min="9" max="9" width="1.140625" customWidth="1"/>
    <col min="10" max="10" width="0.28515625" customWidth="1"/>
    <col min="11" max="11" width="1.5703125" customWidth="1"/>
    <col min="12" max="12" width="3.7109375" customWidth="1"/>
    <col min="13" max="14" width="1.140625" customWidth="1"/>
    <col min="15" max="15" width="4.5703125" customWidth="1"/>
    <col min="16" max="17" width="1.140625" customWidth="1"/>
    <col min="18" max="18" width="2.28515625" customWidth="1"/>
    <col min="19" max="19" width="3" customWidth="1"/>
    <col min="20" max="20" width="1.5703125" customWidth="1"/>
    <col min="21" max="21" width="1.140625" customWidth="1"/>
    <col min="22" max="22" width="4.5703125" customWidth="1"/>
    <col min="23" max="24" width="1.140625" customWidth="1"/>
    <col min="25" max="25" width="4.5703125" customWidth="1"/>
    <col min="26" max="27" width="1.140625" customWidth="1"/>
    <col min="28" max="28" width="4.5703125" customWidth="1"/>
    <col min="29" max="30" width="1.140625" customWidth="1"/>
    <col min="31" max="31" width="2.28515625" customWidth="1"/>
    <col min="32" max="32" width="3.5703125" customWidth="1"/>
    <col min="33" max="34" width="1.140625" customWidth="1"/>
    <col min="35" max="35" width="4.5703125" customWidth="1"/>
    <col min="36" max="37" width="1.140625" customWidth="1"/>
    <col min="38" max="38" width="1" customWidth="1"/>
    <col min="39" max="39" width="2.42578125" customWidth="1"/>
    <col min="40" max="42" width="1.140625" customWidth="1"/>
    <col min="43" max="43" width="4.5703125" customWidth="1"/>
    <col min="44" max="45" width="1.140625" customWidth="1"/>
    <col min="46" max="46" width="2.28515625" customWidth="1"/>
    <col min="47" max="47" width="3.140625" customWidth="1"/>
    <col min="48" max="50" width="1.140625" customWidth="1"/>
    <col min="51" max="51" width="3.42578125" customWidth="1"/>
    <col min="52" max="53" width="1.140625" customWidth="1"/>
    <col min="54" max="54" width="4.5703125" customWidth="1"/>
    <col min="55" max="56" width="1.140625" customWidth="1"/>
    <col min="57" max="57" width="2.28515625" customWidth="1"/>
    <col min="58" max="58" width="2.140625" customWidth="1"/>
    <col min="59" max="59" width="1.28515625" customWidth="1"/>
    <col min="60" max="60" width="1.140625" customWidth="1"/>
    <col min="61" max="61" width="4.5703125" customWidth="1"/>
    <col min="62" max="63" width="1.140625" customWidth="1"/>
    <col min="64" max="64" width="4.5703125" customWidth="1"/>
    <col min="65" max="66" width="1.140625" customWidth="1"/>
    <col min="67" max="67" width="4.5703125" customWidth="1"/>
    <col min="68" max="70" width="1.140625" customWidth="1"/>
    <col min="71" max="71" width="4" customWidth="1"/>
    <col min="72" max="73" width="1.140625" customWidth="1"/>
    <col min="74" max="74" width="4.5703125" customWidth="1"/>
    <col min="75" max="75" width="3.140625" customWidth="1"/>
    <col min="76" max="76" width="1.42578125" customWidth="1"/>
  </cols>
  <sheetData>
    <row r="1" spans="1:76" ht="6" customHeight="1" x14ac:dyDescent="0.2"/>
    <row r="2" spans="1:76" ht="34.5" customHeight="1" x14ac:dyDescent="0.2">
      <c r="C2" s="37" t="s">
        <v>76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</row>
    <row r="3" spans="1:76" x14ac:dyDescent="0.2">
      <c r="AC3" s="38" t="s">
        <v>0</v>
      </c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</row>
    <row r="4" spans="1:76" x14ac:dyDescent="0.2">
      <c r="D4" s="35" t="s">
        <v>1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V4" s="35" t="s">
        <v>2</v>
      </c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N4" s="35" t="s">
        <v>3</v>
      </c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I4" s="35" t="s">
        <v>4</v>
      </c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</row>
    <row r="5" spans="1:76" ht="13.5" customHeight="1" x14ac:dyDescent="0.2">
      <c r="D5" s="34" t="s">
        <v>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V5" s="41" t="s">
        <v>6</v>
      </c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N5" s="41" t="s">
        <v>7</v>
      </c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I5" s="34" t="s">
        <v>8</v>
      </c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</row>
    <row r="6" spans="1:76" ht="17.25" customHeight="1" x14ac:dyDescent="0.2"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</row>
    <row r="7" spans="1:76" x14ac:dyDescent="0.2">
      <c r="D7" s="35" t="s">
        <v>9</v>
      </c>
      <c r="E7" s="35"/>
      <c r="F7" s="35"/>
      <c r="G7" s="35"/>
      <c r="H7" s="35"/>
      <c r="I7" s="35"/>
      <c r="J7" s="35"/>
      <c r="K7" s="36" t="s">
        <v>10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 spans="1:76" x14ac:dyDescent="0.2">
      <c r="D8" s="35" t="s">
        <v>11</v>
      </c>
      <c r="E8" s="35"/>
      <c r="F8" s="35"/>
      <c r="G8" s="35"/>
      <c r="H8" s="35"/>
      <c r="I8" s="35"/>
      <c r="J8" s="35"/>
      <c r="K8" s="36" t="s">
        <v>12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10" spans="1:76" x14ac:dyDescent="0.2">
      <c r="A10" s="1"/>
      <c r="B10" s="39" t="s">
        <v>13</v>
      </c>
      <c r="C10" s="39"/>
      <c r="D10" s="39"/>
      <c r="E10" s="39"/>
      <c r="F10" s="39"/>
      <c r="G10" s="1"/>
      <c r="H10" s="32" t="s">
        <v>14</v>
      </c>
      <c r="I10" s="1"/>
      <c r="J10" s="1"/>
      <c r="K10" s="40" t="s">
        <v>15</v>
      </c>
      <c r="L10" s="40"/>
      <c r="M10" s="1"/>
      <c r="N10" s="1"/>
      <c r="O10" s="32" t="s">
        <v>16</v>
      </c>
      <c r="P10" s="1"/>
      <c r="Q10" s="1"/>
      <c r="R10" s="40" t="s">
        <v>17</v>
      </c>
      <c r="S10" s="40"/>
      <c r="T10" s="1"/>
      <c r="U10" s="1"/>
      <c r="V10" s="32" t="s">
        <v>18</v>
      </c>
      <c r="W10" s="1"/>
      <c r="X10" s="1"/>
      <c r="Y10" s="32" t="s">
        <v>19</v>
      </c>
      <c r="Z10" s="1"/>
      <c r="AA10" s="1"/>
      <c r="AB10" s="32" t="s">
        <v>20</v>
      </c>
      <c r="AC10" s="1"/>
      <c r="AD10" s="1"/>
      <c r="AE10" s="40" t="s">
        <v>21</v>
      </c>
      <c r="AF10" s="40"/>
      <c r="AG10" s="1"/>
      <c r="AH10" s="1"/>
      <c r="AI10" s="32" t="s">
        <v>22</v>
      </c>
      <c r="AJ10" s="1"/>
      <c r="AK10" s="1"/>
      <c r="AL10" s="40" t="s">
        <v>23</v>
      </c>
      <c r="AM10" s="40"/>
      <c r="AN10" s="40"/>
      <c r="AO10" s="1"/>
      <c r="AP10" s="1"/>
      <c r="AQ10" s="32" t="s">
        <v>24</v>
      </c>
      <c r="AR10" s="1"/>
      <c r="AS10" s="1"/>
      <c r="AT10" s="40" t="s">
        <v>25</v>
      </c>
      <c r="AU10" s="40"/>
      <c r="AV10" s="1"/>
      <c r="AW10" s="1"/>
      <c r="AX10" s="40" t="s">
        <v>26</v>
      </c>
      <c r="AY10" s="40"/>
      <c r="AZ10" s="1"/>
      <c r="BA10" s="1"/>
      <c r="BB10" s="32" t="s">
        <v>27</v>
      </c>
      <c r="BC10" s="1"/>
      <c r="BD10" s="1"/>
      <c r="BE10" s="40" t="s">
        <v>28</v>
      </c>
      <c r="BF10" s="40"/>
      <c r="BG10" s="1"/>
      <c r="BH10" s="1"/>
      <c r="BI10" s="32" t="s">
        <v>29</v>
      </c>
      <c r="BJ10" s="1"/>
      <c r="BK10" s="1"/>
      <c r="BL10" s="32" t="s">
        <v>30</v>
      </c>
      <c r="BM10" s="1"/>
      <c r="BN10" s="1"/>
      <c r="BO10" s="32" t="s">
        <v>31</v>
      </c>
      <c r="BP10" s="1"/>
      <c r="BQ10" s="1"/>
      <c r="BR10" s="40" t="s">
        <v>32</v>
      </c>
      <c r="BS10" s="40"/>
      <c r="BT10" s="1"/>
      <c r="BU10" s="1"/>
      <c r="BV10" s="32" t="s">
        <v>33</v>
      </c>
    </row>
    <row r="11" spans="1:76" ht="6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</row>
    <row r="12" spans="1:76" x14ac:dyDescent="0.2">
      <c r="A12" s="1"/>
      <c r="B12" s="42">
        <v>43678</v>
      </c>
      <c r="C12" s="42"/>
      <c r="D12" s="42"/>
      <c r="E12" s="42"/>
      <c r="F12" s="42"/>
      <c r="G12" s="1"/>
      <c r="H12" s="33">
        <v>184</v>
      </c>
      <c r="I12" s="1"/>
      <c r="J12" s="1"/>
      <c r="K12" s="43">
        <v>48</v>
      </c>
      <c r="L12" s="43"/>
      <c r="M12" s="1"/>
      <c r="N12" s="1"/>
      <c r="O12" s="33">
        <v>129</v>
      </c>
      <c r="P12" s="1"/>
      <c r="Q12" s="1"/>
      <c r="R12" s="43">
        <v>138</v>
      </c>
      <c r="S12" s="43"/>
      <c r="T12" s="1"/>
      <c r="U12" s="1"/>
      <c r="V12" s="33">
        <v>86</v>
      </c>
      <c r="W12" s="1"/>
      <c r="X12" s="1"/>
      <c r="Y12" s="33">
        <v>35</v>
      </c>
      <c r="Z12" s="1"/>
      <c r="AA12" s="1"/>
      <c r="AB12" s="33">
        <v>40</v>
      </c>
      <c r="AC12" s="1"/>
      <c r="AD12" s="1"/>
      <c r="AE12" s="43">
        <v>24</v>
      </c>
      <c r="AF12" s="43"/>
      <c r="AG12" s="1"/>
      <c r="AH12" s="1"/>
      <c r="AI12" s="33">
        <v>14</v>
      </c>
      <c r="AJ12" s="1"/>
      <c r="AK12" s="1"/>
      <c r="AL12" s="43">
        <v>20</v>
      </c>
      <c r="AM12" s="43"/>
      <c r="AN12" s="43"/>
      <c r="AO12" s="1"/>
      <c r="AP12" s="1"/>
      <c r="AQ12" s="33">
        <v>14</v>
      </c>
      <c r="AR12" s="1"/>
      <c r="AS12" s="1"/>
      <c r="AT12" s="43">
        <v>14</v>
      </c>
      <c r="AU12" s="43"/>
      <c r="AV12" s="1"/>
      <c r="AW12" s="1"/>
      <c r="AX12" s="43">
        <v>7</v>
      </c>
      <c r="AY12" s="43"/>
      <c r="AZ12" s="1"/>
      <c r="BA12" s="1"/>
      <c r="BB12" s="33">
        <v>10</v>
      </c>
      <c r="BC12" s="1"/>
      <c r="BD12" s="1"/>
      <c r="BE12" s="43">
        <v>4</v>
      </c>
      <c r="BF12" s="43"/>
      <c r="BG12" s="1"/>
      <c r="BH12" s="1"/>
      <c r="BI12" s="33">
        <v>0</v>
      </c>
      <c r="BJ12" s="1"/>
      <c r="BK12" s="1"/>
      <c r="BL12" s="33">
        <v>0</v>
      </c>
      <c r="BM12" s="1"/>
      <c r="BN12" s="1"/>
      <c r="BO12" s="33">
        <v>0</v>
      </c>
      <c r="BP12" s="1"/>
      <c r="BQ12" s="1"/>
      <c r="BR12" s="43">
        <v>0</v>
      </c>
      <c r="BS12" s="43"/>
      <c r="BT12" s="1"/>
      <c r="BU12" s="1"/>
      <c r="BV12" s="33">
        <v>0</v>
      </c>
    </row>
    <row r="13" spans="1:76" x14ac:dyDescent="0.2">
      <c r="A13" s="1"/>
      <c r="B13" s="42">
        <v>43679</v>
      </c>
      <c r="C13" s="42"/>
      <c r="D13" s="42"/>
      <c r="E13" s="42"/>
      <c r="F13" s="42"/>
      <c r="G13" s="1"/>
      <c r="H13" s="33">
        <v>177</v>
      </c>
      <c r="I13" s="1"/>
      <c r="J13" s="1"/>
      <c r="K13" s="43">
        <v>29</v>
      </c>
      <c r="L13" s="43"/>
      <c r="M13" s="1"/>
      <c r="N13" s="1"/>
      <c r="O13" s="33">
        <v>127</v>
      </c>
      <c r="P13" s="1"/>
      <c r="Q13" s="1"/>
      <c r="R13" s="43">
        <v>122</v>
      </c>
      <c r="S13" s="43"/>
      <c r="T13" s="1"/>
      <c r="U13" s="1"/>
      <c r="V13" s="33">
        <v>99</v>
      </c>
      <c r="W13" s="1"/>
      <c r="X13" s="1"/>
      <c r="Y13" s="33">
        <v>53</v>
      </c>
      <c r="Z13" s="1"/>
      <c r="AA13" s="1"/>
      <c r="AB13" s="33">
        <v>82</v>
      </c>
      <c r="AC13" s="1"/>
      <c r="AD13" s="1"/>
      <c r="AE13" s="43">
        <v>38</v>
      </c>
      <c r="AF13" s="43"/>
      <c r="AG13" s="1"/>
      <c r="AH13" s="1"/>
      <c r="AI13" s="33">
        <v>14</v>
      </c>
      <c r="AJ13" s="1"/>
      <c r="AK13" s="1"/>
      <c r="AL13" s="43">
        <v>27</v>
      </c>
      <c r="AM13" s="43"/>
      <c r="AN13" s="43"/>
      <c r="AO13" s="1"/>
      <c r="AP13" s="1"/>
      <c r="AQ13" s="33">
        <v>6</v>
      </c>
      <c r="AR13" s="1"/>
      <c r="AS13" s="1"/>
      <c r="AT13" s="43">
        <v>7</v>
      </c>
      <c r="AU13" s="43"/>
      <c r="AV13" s="1"/>
      <c r="AW13" s="1"/>
      <c r="AX13" s="43">
        <v>4</v>
      </c>
      <c r="AY13" s="43"/>
      <c r="AZ13" s="1"/>
      <c r="BA13" s="1"/>
      <c r="BB13" s="33">
        <v>2</v>
      </c>
      <c r="BC13" s="1"/>
      <c r="BD13" s="1"/>
      <c r="BE13" s="43">
        <v>0</v>
      </c>
      <c r="BF13" s="43"/>
      <c r="BG13" s="1"/>
      <c r="BH13" s="1"/>
      <c r="BI13" s="33">
        <v>0</v>
      </c>
      <c r="BJ13" s="1"/>
      <c r="BK13" s="1"/>
      <c r="BL13" s="33">
        <v>0</v>
      </c>
      <c r="BM13" s="1"/>
      <c r="BN13" s="1"/>
      <c r="BO13" s="33">
        <v>0</v>
      </c>
      <c r="BP13" s="1"/>
      <c r="BQ13" s="1"/>
      <c r="BR13" s="43">
        <v>0</v>
      </c>
      <c r="BS13" s="43"/>
      <c r="BT13" s="1"/>
      <c r="BU13" s="1"/>
      <c r="BV13" s="33">
        <v>0</v>
      </c>
    </row>
    <row r="14" spans="1:76" x14ac:dyDescent="0.2">
      <c r="A14" s="1"/>
      <c r="B14" s="42">
        <v>43680</v>
      </c>
      <c r="C14" s="42"/>
      <c r="D14" s="42"/>
      <c r="E14" s="42"/>
      <c r="F14" s="42"/>
      <c r="G14" s="1"/>
      <c r="H14" s="33">
        <v>75</v>
      </c>
      <c r="I14" s="1"/>
      <c r="J14" s="1"/>
      <c r="K14" s="43">
        <v>11</v>
      </c>
      <c r="L14" s="43"/>
      <c r="M14" s="1"/>
      <c r="N14" s="1"/>
      <c r="O14" s="33">
        <v>51</v>
      </c>
      <c r="P14" s="1"/>
      <c r="Q14" s="1"/>
      <c r="R14" s="43">
        <v>61</v>
      </c>
      <c r="S14" s="43"/>
      <c r="T14" s="1"/>
      <c r="U14" s="1"/>
      <c r="V14" s="33">
        <v>101</v>
      </c>
      <c r="W14" s="1"/>
      <c r="X14" s="1"/>
      <c r="Y14" s="33">
        <v>82</v>
      </c>
      <c r="Z14" s="1"/>
      <c r="AA14" s="1"/>
      <c r="AB14" s="33">
        <v>60</v>
      </c>
      <c r="AC14" s="1"/>
      <c r="AD14" s="1"/>
      <c r="AE14" s="43">
        <v>13</v>
      </c>
      <c r="AF14" s="43"/>
      <c r="AG14" s="1"/>
      <c r="AH14" s="1"/>
      <c r="AI14" s="33">
        <v>20</v>
      </c>
      <c r="AJ14" s="1"/>
      <c r="AK14" s="1"/>
      <c r="AL14" s="43">
        <v>23</v>
      </c>
      <c r="AM14" s="43"/>
      <c r="AN14" s="43"/>
      <c r="AO14" s="1"/>
      <c r="AP14" s="1"/>
      <c r="AQ14" s="33">
        <v>2</v>
      </c>
      <c r="AR14" s="1"/>
      <c r="AS14" s="1"/>
      <c r="AT14" s="43">
        <v>5</v>
      </c>
      <c r="AU14" s="43"/>
      <c r="AV14" s="1"/>
      <c r="AW14" s="1"/>
      <c r="AX14" s="43">
        <v>2</v>
      </c>
      <c r="AY14" s="43"/>
      <c r="AZ14" s="1"/>
      <c r="BA14" s="1"/>
      <c r="BB14" s="33">
        <v>0</v>
      </c>
      <c r="BC14" s="1"/>
      <c r="BD14" s="1"/>
      <c r="BE14" s="43">
        <v>0</v>
      </c>
      <c r="BF14" s="43"/>
      <c r="BG14" s="1"/>
      <c r="BH14" s="1"/>
      <c r="BI14" s="33">
        <v>0</v>
      </c>
      <c r="BJ14" s="1"/>
      <c r="BK14" s="1"/>
      <c r="BL14" s="33">
        <v>0</v>
      </c>
      <c r="BM14" s="1"/>
      <c r="BN14" s="1"/>
      <c r="BO14" s="33">
        <v>0</v>
      </c>
      <c r="BP14" s="1"/>
      <c r="BQ14" s="1"/>
      <c r="BR14" s="43">
        <v>0</v>
      </c>
      <c r="BS14" s="43"/>
      <c r="BT14" s="1"/>
      <c r="BU14" s="1"/>
      <c r="BV14" s="33">
        <v>0</v>
      </c>
    </row>
    <row r="15" spans="1:76" x14ac:dyDescent="0.2">
      <c r="A15" s="1"/>
      <c r="B15" s="42">
        <v>43681</v>
      </c>
      <c r="C15" s="42"/>
      <c r="D15" s="42"/>
      <c r="E15" s="42"/>
      <c r="F15" s="42"/>
      <c r="G15" s="1"/>
      <c r="H15" s="33">
        <v>0</v>
      </c>
      <c r="I15" s="1"/>
      <c r="J15" s="1"/>
      <c r="K15" s="43">
        <v>0</v>
      </c>
      <c r="L15" s="43"/>
      <c r="M15" s="1"/>
      <c r="N15" s="1"/>
      <c r="O15" s="33">
        <v>0</v>
      </c>
      <c r="P15" s="1"/>
      <c r="Q15" s="1"/>
      <c r="R15" s="43">
        <v>0</v>
      </c>
      <c r="S15" s="43"/>
      <c r="T15" s="1"/>
      <c r="U15" s="1"/>
      <c r="V15" s="33">
        <v>0</v>
      </c>
      <c r="W15" s="1"/>
      <c r="X15" s="1"/>
      <c r="Y15" s="33">
        <v>0</v>
      </c>
      <c r="Z15" s="1"/>
      <c r="AA15" s="1"/>
      <c r="AB15" s="33">
        <v>0</v>
      </c>
      <c r="AC15" s="1"/>
      <c r="AD15" s="1"/>
      <c r="AE15" s="43">
        <v>0</v>
      </c>
      <c r="AF15" s="43"/>
      <c r="AG15" s="1"/>
      <c r="AH15" s="1"/>
      <c r="AI15" s="33">
        <v>0</v>
      </c>
      <c r="AJ15" s="1"/>
      <c r="AK15" s="1"/>
      <c r="AL15" s="43">
        <v>0</v>
      </c>
      <c r="AM15" s="43"/>
      <c r="AN15" s="43"/>
      <c r="AO15" s="1"/>
      <c r="AP15" s="1"/>
      <c r="AQ15" s="33">
        <v>0</v>
      </c>
      <c r="AR15" s="1"/>
      <c r="AS15" s="1"/>
      <c r="AT15" s="43">
        <v>0</v>
      </c>
      <c r="AU15" s="43"/>
      <c r="AV15" s="1"/>
      <c r="AW15" s="1"/>
      <c r="AX15" s="43">
        <v>0</v>
      </c>
      <c r="AY15" s="43"/>
      <c r="AZ15" s="1"/>
      <c r="BA15" s="1"/>
      <c r="BB15" s="33">
        <v>0</v>
      </c>
      <c r="BC15" s="1"/>
      <c r="BD15" s="1"/>
      <c r="BE15" s="43">
        <v>0</v>
      </c>
      <c r="BF15" s="43"/>
      <c r="BG15" s="1"/>
      <c r="BH15" s="1"/>
      <c r="BI15" s="33">
        <v>0</v>
      </c>
      <c r="BJ15" s="1"/>
      <c r="BK15" s="1"/>
      <c r="BL15" s="33">
        <v>0</v>
      </c>
      <c r="BM15" s="1"/>
      <c r="BN15" s="1"/>
      <c r="BO15" s="33">
        <v>0</v>
      </c>
      <c r="BP15" s="1"/>
      <c r="BQ15" s="1"/>
      <c r="BR15" s="43">
        <v>0</v>
      </c>
      <c r="BS15" s="43"/>
      <c r="BT15" s="1"/>
      <c r="BU15" s="1"/>
      <c r="BV15" s="33">
        <v>0</v>
      </c>
    </row>
    <row r="16" spans="1:76" x14ac:dyDescent="0.2">
      <c r="A16" s="1"/>
      <c r="B16" s="42">
        <v>43682</v>
      </c>
      <c r="C16" s="42"/>
      <c r="D16" s="42"/>
      <c r="E16" s="42"/>
      <c r="F16" s="42"/>
      <c r="G16" s="1"/>
      <c r="H16" s="33">
        <v>217</v>
      </c>
      <c r="I16" s="1"/>
      <c r="J16" s="1"/>
      <c r="K16" s="43">
        <v>38</v>
      </c>
      <c r="L16" s="43"/>
      <c r="M16" s="1"/>
      <c r="N16" s="1"/>
      <c r="O16" s="33">
        <v>119</v>
      </c>
      <c r="P16" s="1"/>
      <c r="Q16" s="1"/>
      <c r="R16" s="43">
        <v>85</v>
      </c>
      <c r="S16" s="43"/>
      <c r="T16" s="1"/>
      <c r="U16" s="1"/>
      <c r="V16" s="33">
        <v>77</v>
      </c>
      <c r="W16" s="1"/>
      <c r="X16" s="1"/>
      <c r="Y16" s="33">
        <v>44</v>
      </c>
      <c r="Z16" s="1"/>
      <c r="AA16" s="1"/>
      <c r="AB16" s="33">
        <v>33</v>
      </c>
      <c r="AC16" s="1"/>
      <c r="AD16" s="1"/>
      <c r="AE16" s="43">
        <v>24</v>
      </c>
      <c r="AF16" s="43"/>
      <c r="AG16" s="1"/>
      <c r="AH16" s="1"/>
      <c r="AI16" s="33">
        <v>16</v>
      </c>
      <c r="AJ16" s="1"/>
      <c r="AK16" s="1"/>
      <c r="AL16" s="43">
        <v>21</v>
      </c>
      <c r="AM16" s="43"/>
      <c r="AN16" s="43"/>
      <c r="AO16" s="1"/>
      <c r="AP16" s="1"/>
      <c r="AQ16" s="33">
        <v>14</v>
      </c>
      <c r="AR16" s="1"/>
      <c r="AS16" s="1"/>
      <c r="AT16" s="43">
        <v>14</v>
      </c>
      <c r="AU16" s="43"/>
      <c r="AV16" s="1"/>
      <c r="AW16" s="1"/>
      <c r="AX16" s="43">
        <v>19</v>
      </c>
      <c r="AY16" s="43"/>
      <c r="AZ16" s="1"/>
      <c r="BA16" s="1"/>
      <c r="BB16" s="33">
        <v>12</v>
      </c>
      <c r="BC16" s="1"/>
      <c r="BD16" s="1"/>
      <c r="BE16" s="43">
        <v>6</v>
      </c>
      <c r="BF16" s="43"/>
      <c r="BG16" s="1"/>
      <c r="BH16" s="1"/>
      <c r="BI16" s="33">
        <v>1</v>
      </c>
      <c r="BJ16" s="1"/>
      <c r="BK16" s="1"/>
      <c r="BL16" s="33">
        <v>0</v>
      </c>
      <c r="BM16" s="1"/>
      <c r="BN16" s="1"/>
      <c r="BO16" s="33">
        <v>0</v>
      </c>
      <c r="BP16" s="1"/>
      <c r="BQ16" s="1"/>
      <c r="BR16" s="43">
        <v>0</v>
      </c>
      <c r="BS16" s="43"/>
      <c r="BT16" s="1"/>
      <c r="BU16" s="1"/>
      <c r="BV16" s="33">
        <v>0</v>
      </c>
    </row>
    <row r="17" spans="1:74" x14ac:dyDescent="0.2">
      <c r="A17" s="1"/>
      <c r="B17" s="42">
        <v>43683</v>
      </c>
      <c r="C17" s="42"/>
      <c r="D17" s="42"/>
      <c r="E17" s="42"/>
      <c r="F17" s="42"/>
      <c r="G17" s="1"/>
      <c r="H17" s="33">
        <v>184</v>
      </c>
      <c r="I17" s="1"/>
      <c r="J17" s="1"/>
      <c r="K17" s="43">
        <v>38</v>
      </c>
      <c r="L17" s="43"/>
      <c r="M17" s="1"/>
      <c r="N17" s="1"/>
      <c r="O17" s="33">
        <v>116</v>
      </c>
      <c r="P17" s="1"/>
      <c r="Q17" s="1"/>
      <c r="R17" s="43">
        <v>97</v>
      </c>
      <c r="S17" s="43"/>
      <c r="T17" s="1"/>
      <c r="U17" s="1"/>
      <c r="V17" s="33">
        <v>77</v>
      </c>
      <c r="W17" s="1"/>
      <c r="X17" s="1"/>
      <c r="Y17" s="33">
        <v>29</v>
      </c>
      <c r="Z17" s="1"/>
      <c r="AA17" s="1"/>
      <c r="AB17" s="33">
        <v>35</v>
      </c>
      <c r="AC17" s="1"/>
      <c r="AD17" s="1"/>
      <c r="AE17" s="43">
        <v>23</v>
      </c>
      <c r="AF17" s="43"/>
      <c r="AG17" s="1"/>
      <c r="AH17" s="1"/>
      <c r="AI17" s="33">
        <v>10</v>
      </c>
      <c r="AJ17" s="1"/>
      <c r="AK17" s="1"/>
      <c r="AL17" s="43">
        <v>27</v>
      </c>
      <c r="AM17" s="43"/>
      <c r="AN17" s="43"/>
      <c r="AO17" s="1"/>
      <c r="AP17" s="1"/>
      <c r="AQ17" s="33">
        <v>13</v>
      </c>
      <c r="AR17" s="1"/>
      <c r="AS17" s="1"/>
      <c r="AT17" s="43">
        <v>14</v>
      </c>
      <c r="AU17" s="43"/>
      <c r="AV17" s="1"/>
      <c r="AW17" s="1"/>
      <c r="AX17" s="43">
        <v>8</v>
      </c>
      <c r="AY17" s="43"/>
      <c r="AZ17" s="1"/>
      <c r="BA17" s="1"/>
      <c r="BB17" s="33">
        <v>7</v>
      </c>
      <c r="BC17" s="1"/>
      <c r="BD17" s="1"/>
      <c r="BE17" s="43">
        <v>5</v>
      </c>
      <c r="BF17" s="43"/>
      <c r="BG17" s="1"/>
      <c r="BH17" s="1"/>
      <c r="BI17" s="33">
        <v>0</v>
      </c>
      <c r="BJ17" s="1"/>
      <c r="BK17" s="1"/>
      <c r="BL17" s="33">
        <v>0</v>
      </c>
      <c r="BM17" s="1"/>
      <c r="BN17" s="1"/>
      <c r="BO17" s="33">
        <v>0</v>
      </c>
      <c r="BP17" s="1"/>
      <c r="BQ17" s="1"/>
      <c r="BR17" s="43">
        <v>0</v>
      </c>
      <c r="BS17" s="43"/>
      <c r="BT17" s="1"/>
      <c r="BU17" s="1"/>
      <c r="BV17" s="33">
        <v>0</v>
      </c>
    </row>
    <row r="18" spans="1:74" x14ac:dyDescent="0.2">
      <c r="A18" s="1"/>
      <c r="B18" s="42">
        <v>43684</v>
      </c>
      <c r="C18" s="42"/>
      <c r="D18" s="42"/>
      <c r="E18" s="42"/>
      <c r="F18" s="42"/>
      <c r="G18" s="1"/>
      <c r="H18" s="33">
        <v>0</v>
      </c>
      <c r="I18" s="1"/>
      <c r="J18" s="1"/>
      <c r="K18" s="43">
        <v>0</v>
      </c>
      <c r="L18" s="43"/>
      <c r="M18" s="1"/>
      <c r="N18" s="1"/>
      <c r="O18" s="33">
        <v>0</v>
      </c>
      <c r="P18" s="1"/>
      <c r="Q18" s="1"/>
      <c r="R18" s="43">
        <v>0</v>
      </c>
      <c r="S18" s="43"/>
      <c r="T18" s="1"/>
      <c r="U18" s="1"/>
      <c r="V18" s="33">
        <v>0</v>
      </c>
      <c r="W18" s="1"/>
      <c r="X18" s="1"/>
      <c r="Y18" s="33">
        <v>0</v>
      </c>
      <c r="Z18" s="1"/>
      <c r="AA18" s="1"/>
      <c r="AB18" s="33">
        <v>0</v>
      </c>
      <c r="AC18" s="1"/>
      <c r="AD18" s="1"/>
      <c r="AE18" s="43">
        <v>0</v>
      </c>
      <c r="AF18" s="43"/>
      <c r="AG18" s="1"/>
      <c r="AH18" s="1"/>
      <c r="AI18" s="33">
        <v>0</v>
      </c>
      <c r="AJ18" s="1"/>
      <c r="AK18" s="1"/>
      <c r="AL18" s="43">
        <v>0</v>
      </c>
      <c r="AM18" s="43"/>
      <c r="AN18" s="43"/>
      <c r="AO18" s="1"/>
      <c r="AP18" s="1"/>
      <c r="AQ18" s="33">
        <v>0</v>
      </c>
      <c r="AR18" s="1"/>
      <c r="AS18" s="1"/>
      <c r="AT18" s="43">
        <v>0</v>
      </c>
      <c r="AU18" s="43"/>
      <c r="AV18" s="1"/>
      <c r="AW18" s="1"/>
      <c r="AX18" s="43">
        <v>0</v>
      </c>
      <c r="AY18" s="43"/>
      <c r="AZ18" s="1"/>
      <c r="BA18" s="1"/>
      <c r="BB18" s="33">
        <v>0</v>
      </c>
      <c r="BC18" s="1"/>
      <c r="BD18" s="1"/>
      <c r="BE18" s="43">
        <v>0</v>
      </c>
      <c r="BF18" s="43"/>
      <c r="BG18" s="1"/>
      <c r="BH18" s="1"/>
      <c r="BI18" s="33">
        <v>0</v>
      </c>
      <c r="BJ18" s="1"/>
      <c r="BK18" s="1"/>
      <c r="BL18" s="33">
        <v>0</v>
      </c>
      <c r="BM18" s="1"/>
      <c r="BN18" s="1"/>
      <c r="BO18" s="33">
        <v>0</v>
      </c>
      <c r="BP18" s="1"/>
      <c r="BQ18" s="1"/>
      <c r="BR18" s="43">
        <v>0</v>
      </c>
      <c r="BS18" s="43"/>
      <c r="BT18" s="1"/>
      <c r="BU18" s="1"/>
      <c r="BV18" s="33">
        <v>0</v>
      </c>
    </row>
    <row r="19" spans="1:74" x14ac:dyDescent="0.2">
      <c r="A19" s="1"/>
      <c r="B19" s="42">
        <v>43685</v>
      </c>
      <c r="C19" s="42"/>
      <c r="D19" s="42"/>
      <c r="E19" s="42"/>
      <c r="F19" s="42"/>
      <c r="G19" s="1"/>
      <c r="H19" s="33">
        <v>222</v>
      </c>
      <c r="I19" s="1"/>
      <c r="J19" s="1"/>
      <c r="K19" s="43">
        <v>41</v>
      </c>
      <c r="L19" s="43"/>
      <c r="M19" s="1"/>
      <c r="N19" s="1"/>
      <c r="O19" s="33">
        <v>135</v>
      </c>
      <c r="P19" s="1"/>
      <c r="Q19" s="1"/>
      <c r="R19" s="43">
        <v>127</v>
      </c>
      <c r="S19" s="43"/>
      <c r="T19" s="1"/>
      <c r="U19" s="1"/>
      <c r="V19" s="33">
        <v>84</v>
      </c>
      <c r="W19" s="1"/>
      <c r="X19" s="1"/>
      <c r="Y19" s="33">
        <v>41</v>
      </c>
      <c r="Z19" s="1"/>
      <c r="AA19" s="1"/>
      <c r="AB19" s="33">
        <v>42</v>
      </c>
      <c r="AC19" s="1"/>
      <c r="AD19" s="1"/>
      <c r="AE19" s="43">
        <v>18</v>
      </c>
      <c r="AF19" s="43"/>
      <c r="AG19" s="1"/>
      <c r="AH19" s="1"/>
      <c r="AI19" s="33">
        <v>16</v>
      </c>
      <c r="AJ19" s="1"/>
      <c r="AK19" s="1"/>
      <c r="AL19" s="43">
        <v>24</v>
      </c>
      <c r="AM19" s="43"/>
      <c r="AN19" s="43"/>
      <c r="AO19" s="1"/>
      <c r="AP19" s="1"/>
      <c r="AQ19" s="33">
        <v>16</v>
      </c>
      <c r="AR19" s="1"/>
      <c r="AS19" s="1"/>
      <c r="AT19" s="43">
        <v>16</v>
      </c>
      <c r="AU19" s="43"/>
      <c r="AV19" s="1"/>
      <c r="AW19" s="1"/>
      <c r="AX19" s="43">
        <v>3</v>
      </c>
      <c r="AY19" s="43"/>
      <c r="AZ19" s="1"/>
      <c r="BA19" s="1"/>
      <c r="BB19" s="33">
        <v>8</v>
      </c>
      <c r="BC19" s="1"/>
      <c r="BD19" s="1"/>
      <c r="BE19" s="43">
        <v>4</v>
      </c>
      <c r="BF19" s="43"/>
      <c r="BG19" s="1"/>
      <c r="BH19" s="1"/>
      <c r="BI19" s="33">
        <v>0</v>
      </c>
      <c r="BJ19" s="1"/>
      <c r="BK19" s="1"/>
      <c r="BL19" s="33">
        <v>0</v>
      </c>
      <c r="BM19" s="1"/>
      <c r="BN19" s="1"/>
      <c r="BO19" s="33">
        <v>0</v>
      </c>
      <c r="BP19" s="1"/>
      <c r="BQ19" s="1"/>
      <c r="BR19" s="43">
        <v>0</v>
      </c>
      <c r="BS19" s="43"/>
      <c r="BT19" s="1"/>
      <c r="BU19" s="1"/>
      <c r="BV19" s="33">
        <v>0</v>
      </c>
    </row>
    <row r="20" spans="1:74" x14ac:dyDescent="0.2">
      <c r="A20" s="1"/>
      <c r="B20" s="42">
        <v>43686</v>
      </c>
      <c r="C20" s="42"/>
      <c r="D20" s="42"/>
      <c r="E20" s="42"/>
      <c r="F20" s="42"/>
      <c r="G20" s="1"/>
      <c r="H20" s="33">
        <v>217</v>
      </c>
      <c r="I20" s="1"/>
      <c r="J20" s="1"/>
      <c r="K20" s="43">
        <v>53</v>
      </c>
      <c r="L20" s="43"/>
      <c r="M20" s="1"/>
      <c r="N20" s="1"/>
      <c r="O20" s="33">
        <v>114</v>
      </c>
      <c r="P20" s="1"/>
      <c r="Q20" s="1"/>
      <c r="R20" s="43">
        <v>132</v>
      </c>
      <c r="S20" s="43"/>
      <c r="T20" s="1"/>
      <c r="U20" s="1"/>
      <c r="V20" s="33">
        <v>107</v>
      </c>
      <c r="W20" s="1"/>
      <c r="X20" s="1"/>
      <c r="Y20" s="33">
        <v>42</v>
      </c>
      <c r="Z20" s="1"/>
      <c r="AA20" s="1"/>
      <c r="AB20" s="33">
        <v>74</v>
      </c>
      <c r="AC20" s="1"/>
      <c r="AD20" s="1"/>
      <c r="AE20" s="43">
        <v>31</v>
      </c>
      <c r="AF20" s="43"/>
      <c r="AG20" s="1"/>
      <c r="AH20" s="1"/>
      <c r="AI20" s="33">
        <v>15</v>
      </c>
      <c r="AJ20" s="1"/>
      <c r="AK20" s="1"/>
      <c r="AL20" s="43">
        <v>17</v>
      </c>
      <c r="AM20" s="43"/>
      <c r="AN20" s="43"/>
      <c r="AO20" s="1"/>
      <c r="AP20" s="1"/>
      <c r="AQ20" s="33">
        <v>18</v>
      </c>
      <c r="AR20" s="1"/>
      <c r="AS20" s="1"/>
      <c r="AT20" s="43">
        <v>6</v>
      </c>
      <c r="AU20" s="43"/>
      <c r="AV20" s="1"/>
      <c r="AW20" s="1"/>
      <c r="AX20" s="43">
        <v>5</v>
      </c>
      <c r="AY20" s="43"/>
      <c r="AZ20" s="1"/>
      <c r="BA20" s="1"/>
      <c r="BB20" s="33">
        <v>1</v>
      </c>
      <c r="BC20" s="1"/>
      <c r="BD20" s="1"/>
      <c r="BE20" s="43">
        <v>0</v>
      </c>
      <c r="BF20" s="43"/>
      <c r="BG20" s="1"/>
      <c r="BH20" s="1"/>
      <c r="BI20" s="33">
        <v>0</v>
      </c>
      <c r="BJ20" s="1"/>
      <c r="BK20" s="1"/>
      <c r="BL20" s="33">
        <v>0</v>
      </c>
      <c r="BM20" s="1"/>
      <c r="BN20" s="1"/>
      <c r="BO20" s="33">
        <v>0</v>
      </c>
      <c r="BP20" s="1"/>
      <c r="BQ20" s="1"/>
      <c r="BR20" s="43">
        <v>0</v>
      </c>
      <c r="BS20" s="43"/>
      <c r="BT20" s="1"/>
      <c r="BU20" s="1"/>
      <c r="BV20" s="33">
        <v>0</v>
      </c>
    </row>
    <row r="21" spans="1:74" x14ac:dyDescent="0.2">
      <c r="A21" s="1"/>
      <c r="B21" s="42">
        <v>43687</v>
      </c>
      <c r="C21" s="42"/>
      <c r="D21" s="42"/>
      <c r="E21" s="42"/>
      <c r="F21" s="42"/>
      <c r="G21" s="1"/>
      <c r="H21" s="33">
        <v>102</v>
      </c>
      <c r="I21" s="1"/>
      <c r="J21" s="1"/>
      <c r="K21" s="43">
        <v>23</v>
      </c>
      <c r="L21" s="43"/>
      <c r="M21" s="1"/>
      <c r="N21" s="1"/>
      <c r="O21" s="33">
        <v>67</v>
      </c>
      <c r="P21" s="1"/>
      <c r="Q21" s="1"/>
      <c r="R21" s="43">
        <v>86</v>
      </c>
      <c r="S21" s="43"/>
      <c r="T21" s="1"/>
      <c r="U21" s="1"/>
      <c r="V21" s="33">
        <v>114</v>
      </c>
      <c r="W21" s="1"/>
      <c r="X21" s="1"/>
      <c r="Y21" s="33">
        <v>95</v>
      </c>
      <c r="Z21" s="1"/>
      <c r="AA21" s="1"/>
      <c r="AB21" s="33">
        <v>54</v>
      </c>
      <c r="AC21" s="1"/>
      <c r="AD21" s="1"/>
      <c r="AE21" s="43">
        <v>16</v>
      </c>
      <c r="AF21" s="43"/>
      <c r="AG21" s="1"/>
      <c r="AH21" s="1"/>
      <c r="AI21" s="33">
        <v>24</v>
      </c>
      <c r="AJ21" s="1"/>
      <c r="AK21" s="1"/>
      <c r="AL21" s="43">
        <v>28</v>
      </c>
      <c r="AM21" s="43"/>
      <c r="AN21" s="43"/>
      <c r="AO21" s="1"/>
      <c r="AP21" s="1"/>
      <c r="AQ21" s="33">
        <v>7</v>
      </c>
      <c r="AR21" s="1"/>
      <c r="AS21" s="1"/>
      <c r="AT21" s="43">
        <v>3</v>
      </c>
      <c r="AU21" s="43"/>
      <c r="AV21" s="1"/>
      <c r="AW21" s="1"/>
      <c r="AX21" s="43">
        <v>1</v>
      </c>
      <c r="AY21" s="43"/>
      <c r="AZ21" s="1"/>
      <c r="BA21" s="1"/>
      <c r="BB21" s="33">
        <v>0</v>
      </c>
      <c r="BC21" s="1"/>
      <c r="BD21" s="1"/>
      <c r="BE21" s="43">
        <v>0</v>
      </c>
      <c r="BF21" s="43"/>
      <c r="BG21" s="1"/>
      <c r="BH21" s="1"/>
      <c r="BI21" s="33">
        <v>0</v>
      </c>
      <c r="BJ21" s="1"/>
      <c r="BK21" s="1"/>
      <c r="BL21" s="33">
        <v>0</v>
      </c>
      <c r="BM21" s="1"/>
      <c r="BN21" s="1"/>
      <c r="BO21" s="33">
        <v>0</v>
      </c>
      <c r="BP21" s="1"/>
      <c r="BQ21" s="1"/>
      <c r="BR21" s="43">
        <v>0</v>
      </c>
      <c r="BS21" s="43"/>
      <c r="BT21" s="1"/>
      <c r="BU21" s="1"/>
      <c r="BV21" s="33">
        <v>0</v>
      </c>
    </row>
    <row r="22" spans="1:74" x14ac:dyDescent="0.2">
      <c r="A22" s="1"/>
      <c r="B22" s="42">
        <v>43688</v>
      </c>
      <c r="C22" s="42"/>
      <c r="D22" s="42"/>
      <c r="E22" s="42"/>
      <c r="F22" s="42"/>
      <c r="G22" s="1"/>
      <c r="H22" s="33">
        <v>0</v>
      </c>
      <c r="I22" s="1"/>
      <c r="J22" s="1"/>
      <c r="K22" s="43">
        <v>0</v>
      </c>
      <c r="L22" s="43"/>
      <c r="M22" s="1"/>
      <c r="N22" s="1"/>
      <c r="O22" s="33">
        <v>0</v>
      </c>
      <c r="P22" s="1"/>
      <c r="Q22" s="1"/>
      <c r="R22" s="43">
        <v>0</v>
      </c>
      <c r="S22" s="43"/>
      <c r="T22" s="1"/>
      <c r="U22" s="1"/>
      <c r="V22" s="33">
        <v>0</v>
      </c>
      <c r="W22" s="1"/>
      <c r="X22" s="1"/>
      <c r="Y22" s="33">
        <v>0</v>
      </c>
      <c r="Z22" s="1"/>
      <c r="AA22" s="1"/>
      <c r="AB22" s="33">
        <v>0</v>
      </c>
      <c r="AC22" s="1"/>
      <c r="AD22" s="1"/>
      <c r="AE22" s="43">
        <v>0</v>
      </c>
      <c r="AF22" s="43"/>
      <c r="AG22" s="1"/>
      <c r="AH22" s="1"/>
      <c r="AI22" s="33">
        <v>0</v>
      </c>
      <c r="AJ22" s="1"/>
      <c r="AK22" s="1"/>
      <c r="AL22" s="43">
        <v>0</v>
      </c>
      <c r="AM22" s="43"/>
      <c r="AN22" s="43"/>
      <c r="AO22" s="1"/>
      <c r="AP22" s="1"/>
      <c r="AQ22" s="33">
        <v>0</v>
      </c>
      <c r="AR22" s="1"/>
      <c r="AS22" s="1"/>
      <c r="AT22" s="43">
        <v>0</v>
      </c>
      <c r="AU22" s="43"/>
      <c r="AV22" s="1"/>
      <c r="AW22" s="1"/>
      <c r="AX22" s="43">
        <v>0</v>
      </c>
      <c r="AY22" s="43"/>
      <c r="AZ22" s="1"/>
      <c r="BA22" s="1"/>
      <c r="BB22" s="33">
        <v>0</v>
      </c>
      <c r="BC22" s="1"/>
      <c r="BD22" s="1"/>
      <c r="BE22" s="43">
        <v>0</v>
      </c>
      <c r="BF22" s="43"/>
      <c r="BG22" s="1"/>
      <c r="BH22" s="1"/>
      <c r="BI22" s="33">
        <v>0</v>
      </c>
      <c r="BJ22" s="1"/>
      <c r="BK22" s="1"/>
      <c r="BL22" s="33">
        <v>0</v>
      </c>
      <c r="BM22" s="1"/>
      <c r="BN22" s="1"/>
      <c r="BO22" s="33">
        <v>0</v>
      </c>
      <c r="BP22" s="1"/>
      <c r="BQ22" s="1"/>
      <c r="BR22" s="43">
        <v>0</v>
      </c>
      <c r="BS22" s="43"/>
      <c r="BT22" s="1"/>
      <c r="BU22" s="1"/>
      <c r="BV22" s="33">
        <v>0</v>
      </c>
    </row>
    <row r="23" spans="1:74" x14ac:dyDescent="0.2">
      <c r="A23" s="1"/>
      <c r="B23" s="42">
        <v>43689</v>
      </c>
      <c r="C23" s="42"/>
      <c r="D23" s="42"/>
      <c r="E23" s="42"/>
      <c r="F23" s="42"/>
      <c r="G23" s="1"/>
      <c r="H23" s="33">
        <v>245</v>
      </c>
      <c r="I23" s="1"/>
      <c r="J23" s="1"/>
      <c r="K23" s="43">
        <v>47</v>
      </c>
      <c r="L23" s="43"/>
      <c r="M23" s="1"/>
      <c r="N23" s="1"/>
      <c r="O23" s="33">
        <v>126</v>
      </c>
      <c r="P23" s="1"/>
      <c r="Q23" s="1"/>
      <c r="R23" s="43">
        <v>93</v>
      </c>
      <c r="S23" s="43"/>
      <c r="T23" s="1"/>
      <c r="U23" s="1"/>
      <c r="V23" s="33">
        <v>64</v>
      </c>
      <c r="W23" s="1"/>
      <c r="X23" s="1"/>
      <c r="Y23" s="33">
        <v>49</v>
      </c>
      <c r="Z23" s="1"/>
      <c r="AA23" s="1"/>
      <c r="AB23" s="33">
        <v>37</v>
      </c>
      <c r="AC23" s="1"/>
      <c r="AD23" s="1"/>
      <c r="AE23" s="43">
        <v>22</v>
      </c>
      <c r="AF23" s="43"/>
      <c r="AG23" s="1"/>
      <c r="AH23" s="1"/>
      <c r="AI23" s="33">
        <v>15</v>
      </c>
      <c r="AJ23" s="1"/>
      <c r="AK23" s="1"/>
      <c r="AL23" s="43">
        <v>21</v>
      </c>
      <c r="AM23" s="43"/>
      <c r="AN23" s="43"/>
      <c r="AO23" s="1"/>
      <c r="AP23" s="1"/>
      <c r="AQ23" s="33">
        <v>22</v>
      </c>
      <c r="AR23" s="1"/>
      <c r="AS23" s="1"/>
      <c r="AT23" s="43">
        <v>10</v>
      </c>
      <c r="AU23" s="43"/>
      <c r="AV23" s="1"/>
      <c r="AW23" s="1"/>
      <c r="AX23" s="43">
        <v>12</v>
      </c>
      <c r="AY23" s="43"/>
      <c r="AZ23" s="1"/>
      <c r="BA23" s="1"/>
      <c r="BB23" s="33">
        <v>6</v>
      </c>
      <c r="BC23" s="1"/>
      <c r="BD23" s="1"/>
      <c r="BE23" s="43">
        <v>5</v>
      </c>
      <c r="BF23" s="43"/>
      <c r="BG23" s="1"/>
      <c r="BH23" s="1"/>
      <c r="BI23" s="33">
        <v>1</v>
      </c>
      <c r="BJ23" s="1"/>
      <c r="BK23" s="1"/>
      <c r="BL23" s="33">
        <v>0</v>
      </c>
      <c r="BM23" s="1"/>
      <c r="BN23" s="1"/>
      <c r="BO23" s="33">
        <v>0</v>
      </c>
      <c r="BP23" s="1"/>
      <c r="BQ23" s="1"/>
      <c r="BR23" s="43">
        <v>0</v>
      </c>
      <c r="BS23" s="43"/>
      <c r="BT23" s="1"/>
      <c r="BU23" s="1"/>
      <c r="BV23" s="33">
        <v>0</v>
      </c>
    </row>
    <row r="24" spans="1:74" x14ac:dyDescent="0.2">
      <c r="A24" s="1"/>
      <c r="B24" s="42">
        <v>43690</v>
      </c>
      <c r="C24" s="42"/>
      <c r="D24" s="42"/>
      <c r="E24" s="42"/>
      <c r="F24" s="42"/>
      <c r="G24" s="1"/>
      <c r="H24" s="33">
        <v>230</v>
      </c>
      <c r="I24" s="1"/>
      <c r="J24" s="1"/>
      <c r="K24" s="43">
        <v>46</v>
      </c>
      <c r="L24" s="43"/>
      <c r="M24" s="1"/>
      <c r="N24" s="1"/>
      <c r="O24" s="33">
        <v>100</v>
      </c>
      <c r="P24" s="1"/>
      <c r="Q24" s="1"/>
      <c r="R24" s="43">
        <v>122</v>
      </c>
      <c r="S24" s="43"/>
      <c r="T24" s="1"/>
      <c r="U24" s="1"/>
      <c r="V24" s="33">
        <v>82</v>
      </c>
      <c r="W24" s="1"/>
      <c r="X24" s="1"/>
      <c r="Y24" s="33">
        <v>38</v>
      </c>
      <c r="Z24" s="1"/>
      <c r="AA24" s="1"/>
      <c r="AB24" s="33">
        <v>33</v>
      </c>
      <c r="AC24" s="1"/>
      <c r="AD24" s="1"/>
      <c r="AE24" s="43">
        <v>34</v>
      </c>
      <c r="AF24" s="43"/>
      <c r="AG24" s="1"/>
      <c r="AH24" s="1"/>
      <c r="AI24" s="33">
        <v>8</v>
      </c>
      <c r="AJ24" s="1"/>
      <c r="AK24" s="1"/>
      <c r="AL24" s="43">
        <v>18</v>
      </c>
      <c r="AM24" s="43"/>
      <c r="AN24" s="43"/>
      <c r="AO24" s="1"/>
      <c r="AP24" s="1"/>
      <c r="AQ24" s="33">
        <v>18</v>
      </c>
      <c r="AR24" s="1"/>
      <c r="AS24" s="1"/>
      <c r="AT24" s="43">
        <v>14</v>
      </c>
      <c r="AU24" s="43"/>
      <c r="AV24" s="1"/>
      <c r="AW24" s="1"/>
      <c r="AX24" s="43">
        <v>7</v>
      </c>
      <c r="AY24" s="43"/>
      <c r="AZ24" s="1"/>
      <c r="BA24" s="1"/>
      <c r="BB24" s="33">
        <v>5</v>
      </c>
      <c r="BC24" s="1"/>
      <c r="BD24" s="1"/>
      <c r="BE24" s="43">
        <v>5</v>
      </c>
      <c r="BF24" s="43"/>
      <c r="BG24" s="1"/>
      <c r="BH24" s="1"/>
      <c r="BI24" s="33">
        <v>1</v>
      </c>
      <c r="BJ24" s="1"/>
      <c r="BK24" s="1"/>
      <c r="BL24" s="33">
        <v>0</v>
      </c>
      <c r="BM24" s="1"/>
      <c r="BN24" s="1"/>
      <c r="BO24" s="33">
        <v>0</v>
      </c>
      <c r="BP24" s="1"/>
      <c r="BQ24" s="1"/>
      <c r="BR24" s="43">
        <v>0</v>
      </c>
      <c r="BS24" s="43"/>
      <c r="BT24" s="1"/>
      <c r="BU24" s="1"/>
      <c r="BV24" s="33">
        <v>0</v>
      </c>
    </row>
    <row r="25" spans="1:74" x14ac:dyDescent="0.2">
      <c r="A25" s="1"/>
      <c r="B25" s="42">
        <v>43691</v>
      </c>
      <c r="C25" s="42"/>
      <c r="D25" s="42"/>
      <c r="E25" s="42"/>
      <c r="F25" s="42"/>
      <c r="G25" s="1"/>
      <c r="H25" s="33">
        <v>247</v>
      </c>
      <c r="I25" s="1"/>
      <c r="J25" s="1"/>
      <c r="K25" s="43">
        <v>53</v>
      </c>
      <c r="L25" s="43"/>
      <c r="M25" s="1"/>
      <c r="N25" s="1"/>
      <c r="O25" s="33">
        <v>97</v>
      </c>
      <c r="P25" s="1"/>
      <c r="Q25" s="1"/>
      <c r="R25" s="43">
        <v>124</v>
      </c>
      <c r="S25" s="43"/>
      <c r="T25" s="1"/>
      <c r="U25" s="1"/>
      <c r="V25" s="33">
        <v>80</v>
      </c>
      <c r="W25" s="1"/>
      <c r="X25" s="1"/>
      <c r="Y25" s="33">
        <v>44</v>
      </c>
      <c r="Z25" s="1"/>
      <c r="AA25" s="1"/>
      <c r="AB25" s="33">
        <v>45</v>
      </c>
      <c r="AC25" s="1"/>
      <c r="AD25" s="1"/>
      <c r="AE25" s="43">
        <v>24</v>
      </c>
      <c r="AF25" s="43"/>
      <c r="AG25" s="1"/>
      <c r="AH25" s="1"/>
      <c r="AI25" s="33">
        <v>15</v>
      </c>
      <c r="AJ25" s="1"/>
      <c r="AK25" s="1"/>
      <c r="AL25" s="43">
        <v>33</v>
      </c>
      <c r="AM25" s="43"/>
      <c r="AN25" s="43"/>
      <c r="AO25" s="1"/>
      <c r="AP25" s="1"/>
      <c r="AQ25" s="33">
        <v>16</v>
      </c>
      <c r="AR25" s="1"/>
      <c r="AS25" s="1"/>
      <c r="AT25" s="43">
        <v>18</v>
      </c>
      <c r="AU25" s="43"/>
      <c r="AV25" s="1"/>
      <c r="AW25" s="1"/>
      <c r="AX25" s="43">
        <v>9</v>
      </c>
      <c r="AY25" s="43"/>
      <c r="AZ25" s="1"/>
      <c r="BA25" s="1"/>
      <c r="BB25" s="33">
        <v>5</v>
      </c>
      <c r="BC25" s="1"/>
      <c r="BD25" s="1"/>
      <c r="BE25" s="43">
        <v>7</v>
      </c>
      <c r="BF25" s="43"/>
      <c r="BG25" s="1"/>
      <c r="BH25" s="1"/>
      <c r="BI25" s="33">
        <v>0</v>
      </c>
      <c r="BJ25" s="1"/>
      <c r="BK25" s="1"/>
      <c r="BL25" s="33">
        <v>0</v>
      </c>
      <c r="BM25" s="1"/>
      <c r="BN25" s="1"/>
      <c r="BO25" s="33">
        <v>0</v>
      </c>
      <c r="BP25" s="1"/>
      <c r="BQ25" s="1"/>
      <c r="BR25" s="43">
        <v>0</v>
      </c>
      <c r="BS25" s="43"/>
      <c r="BT25" s="1"/>
      <c r="BU25" s="1"/>
      <c r="BV25" s="33">
        <v>0</v>
      </c>
    </row>
    <row r="26" spans="1:74" x14ac:dyDescent="0.2">
      <c r="A26" s="1"/>
      <c r="B26" s="42">
        <v>43692</v>
      </c>
      <c r="C26" s="42"/>
      <c r="D26" s="42"/>
      <c r="E26" s="42"/>
      <c r="F26" s="42"/>
      <c r="G26" s="1"/>
      <c r="H26" s="33">
        <v>207</v>
      </c>
      <c r="I26" s="1"/>
      <c r="J26" s="1"/>
      <c r="K26" s="43">
        <v>36</v>
      </c>
      <c r="L26" s="43"/>
      <c r="M26" s="1"/>
      <c r="N26" s="1"/>
      <c r="O26" s="33">
        <v>119</v>
      </c>
      <c r="P26" s="1"/>
      <c r="Q26" s="1"/>
      <c r="R26" s="43">
        <v>122</v>
      </c>
      <c r="S26" s="43"/>
      <c r="T26" s="1"/>
      <c r="U26" s="1"/>
      <c r="V26" s="33">
        <v>84</v>
      </c>
      <c r="W26" s="1"/>
      <c r="X26" s="1"/>
      <c r="Y26" s="33">
        <v>46</v>
      </c>
      <c r="Z26" s="1"/>
      <c r="AA26" s="1"/>
      <c r="AB26" s="33">
        <v>36</v>
      </c>
      <c r="AC26" s="1"/>
      <c r="AD26" s="1"/>
      <c r="AE26" s="43">
        <v>23</v>
      </c>
      <c r="AF26" s="43"/>
      <c r="AG26" s="1"/>
      <c r="AH26" s="1"/>
      <c r="AI26" s="33">
        <v>14</v>
      </c>
      <c r="AJ26" s="1"/>
      <c r="AK26" s="1"/>
      <c r="AL26" s="43">
        <v>29</v>
      </c>
      <c r="AM26" s="43"/>
      <c r="AN26" s="43"/>
      <c r="AO26" s="1"/>
      <c r="AP26" s="1"/>
      <c r="AQ26" s="33">
        <v>15</v>
      </c>
      <c r="AR26" s="1"/>
      <c r="AS26" s="1"/>
      <c r="AT26" s="43">
        <v>16</v>
      </c>
      <c r="AU26" s="43"/>
      <c r="AV26" s="1"/>
      <c r="AW26" s="1"/>
      <c r="AX26" s="43">
        <v>8</v>
      </c>
      <c r="AY26" s="43"/>
      <c r="AZ26" s="1"/>
      <c r="BA26" s="1"/>
      <c r="BB26" s="33">
        <v>5</v>
      </c>
      <c r="BC26" s="1"/>
      <c r="BD26" s="1"/>
      <c r="BE26" s="43">
        <v>5</v>
      </c>
      <c r="BF26" s="43"/>
      <c r="BG26" s="1"/>
      <c r="BH26" s="1"/>
      <c r="BI26" s="33">
        <v>0</v>
      </c>
      <c r="BJ26" s="1"/>
      <c r="BK26" s="1"/>
      <c r="BL26" s="33">
        <v>0</v>
      </c>
      <c r="BM26" s="1"/>
      <c r="BN26" s="1"/>
      <c r="BO26" s="33">
        <v>0</v>
      </c>
      <c r="BP26" s="1"/>
      <c r="BQ26" s="1"/>
      <c r="BR26" s="43">
        <v>0</v>
      </c>
      <c r="BS26" s="43"/>
      <c r="BT26" s="1"/>
      <c r="BU26" s="1"/>
      <c r="BV26" s="33">
        <v>0</v>
      </c>
    </row>
    <row r="27" spans="1:74" x14ac:dyDescent="0.2">
      <c r="A27" s="1"/>
      <c r="B27" s="42">
        <v>43693</v>
      </c>
      <c r="C27" s="42"/>
      <c r="D27" s="42"/>
      <c r="E27" s="42"/>
      <c r="F27" s="42"/>
      <c r="G27" s="1"/>
      <c r="H27" s="33">
        <v>193</v>
      </c>
      <c r="I27" s="1"/>
      <c r="J27" s="1"/>
      <c r="K27" s="43">
        <v>45</v>
      </c>
      <c r="L27" s="43"/>
      <c r="M27" s="1"/>
      <c r="N27" s="1"/>
      <c r="O27" s="33">
        <v>123</v>
      </c>
      <c r="P27" s="1"/>
      <c r="Q27" s="1"/>
      <c r="R27" s="43">
        <v>114</v>
      </c>
      <c r="S27" s="43"/>
      <c r="T27" s="1"/>
      <c r="U27" s="1"/>
      <c r="V27" s="33">
        <v>92</v>
      </c>
      <c r="W27" s="1"/>
      <c r="X27" s="1"/>
      <c r="Y27" s="33">
        <v>61</v>
      </c>
      <c r="Z27" s="1"/>
      <c r="AA27" s="1"/>
      <c r="AB27" s="33">
        <v>81</v>
      </c>
      <c r="AC27" s="1"/>
      <c r="AD27" s="1"/>
      <c r="AE27" s="43">
        <v>23</v>
      </c>
      <c r="AF27" s="43"/>
      <c r="AG27" s="1"/>
      <c r="AH27" s="1"/>
      <c r="AI27" s="33">
        <v>25</v>
      </c>
      <c r="AJ27" s="1"/>
      <c r="AK27" s="1"/>
      <c r="AL27" s="43">
        <v>24</v>
      </c>
      <c r="AM27" s="43"/>
      <c r="AN27" s="43"/>
      <c r="AO27" s="1"/>
      <c r="AP27" s="1"/>
      <c r="AQ27" s="33">
        <v>10</v>
      </c>
      <c r="AR27" s="1"/>
      <c r="AS27" s="1"/>
      <c r="AT27" s="43">
        <v>7</v>
      </c>
      <c r="AU27" s="43"/>
      <c r="AV27" s="1"/>
      <c r="AW27" s="1"/>
      <c r="AX27" s="43">
        <v>7</v>
      </c>
      <c r="AY27" s="43"/>
      <c r="AZ27" s="1"/>
      <c r="BA27" s="1"/>
      <c r="BB27" s="33">
        <v>1</v>
      </c>
      <c r="BC27" s="1"/>
      <c r="BD27" s="1"/>
      <c r="BE27" s="43">
        <v>2</v>
      </c>
      <c r="BF27" s="43"/>
      <c r="BG27" s="1"/>
      <c r="BH27" s="1"/>
      <c r="BI27" s="33">
        <v>0</v>
      </c>
      <c r="BJ27" s="1"/>
      <c r="BK27" s="1"/>
      <c r="BL27" s="33">
        <v>0</v>
      </c>
      <c r="BM27" s="1"/>
      <c r="BN27" s="1"/>
      <c r="BO27" s="33">
        <v>0</v>
      </c>
      <c r="BP27" s="1"/>
      <c r="BQ27" s="1"/>
      <c r="BR27" s="43">
        <v>0</v>
      </c>
      <c r="BS27" s="43"/>
      <c r="BT27" s="1"/>
      <c r="BU27" s="1"/>
      <c r="BV27" s="33">
        <v>0</v>
      </c>
    </row>
    <row r="28" spans="1:74" x14ac:dyDescent="0.2">
      <c r="A28" s="1"/>
      <c r="B28" s="42">
        <v>43694</v>
      </c>
      <c r="C28" s="42"/>
      <c r="D28" s="42"/>
      <c r="E28" s="42"/>
      <c r="F28" s="42"/>
      <c r="G28" s="1"/>
      <c r="H28" s="33">
        <v>97</v>
      </c>
      <c r="I28" s="1"/>
      <c r="J28" s="1"/>
      <c r="K28" s="43">
        <v>17</v>
      </c>
      <c r="L28" s="43"/>
      <c r="M28" s="1"/>
      <c r="N28" s="1"/>
      <c r="O28" s="33">
        <v>46</v>
      </c>
      <c r="P28" s="1"/>
      <c r="Q28" s="1"/>
      <c r="R28" s="43">
        <v>61</v>
      </c>
      <c r="S28" s="43"/>
      <c r="T28" s="1"/>
      <c r="U28" s="1"/>
      <c r="V28" s="33">
        <v>91</v>
      </c>
      <c r="W28" s="1"/>
      <c r="X28" s="1"/>
      <c r="Y28" s="33">
        <v>73</v>
      </c>
      <c r="Z28" s="1"/>
      <c r="AA28" s="1"/>
      <c r="AB28" s="33">
        <v>53</v>
      </c>
      <c r="AC28" s="1"/>
      <c r="AD28" s="1"/>
      <c r="AE28" s="43">
        <v>23</v>
      </c>
      <c r="AF28" s="43"/>
      <c r="AG28" s="1"/>
      <c r="AH28" s="1"/>
      <c r="AI28" s="33">
        <v>19</v>
      </c>
      <c r="AJ28" s="1"/>
      <c r="AK28" s="1"/>
      <c r="AL28" s="43">
        <v>27</v>
      </c>
      <c r="AM28" s="43"/>
      <c r="AN28" s="43"/>
      <c r="AO28" s="1"/>
      <c r="AP28" s="1"/>
      <c r="AQ28" s="33">
        <v>7</v>
      </c>
      <c r="AR28" s="1"/>
      <c r="AS28" s="1"/>
      <c r="AT28" s="43">
        <v>4</v>
      </c>
      <c r="AU28" s="43"/>
      <c r="AV28" s="1"/>
      <c r="AW28" s="1"/>
      <c r="AX28" s="43">
        <v>0</v>
      </c>
      <c r="AY28" s="43"/>
      <c r="AZ28" s="1"/>
      <c r="BA28" s="1"/>
      <c r="BB28" s="33">
        <v>0</v>
      </c>
      <c r="BC28" s="1"/>
      <c r="BD28" s="1"/>
      <c r="BE28" s="43">
        <v>0</v>
      </c>
      <c r="BF28" s="43"/>
      <c r="BG28" s="1"/>
      <c r="BH28" s="1"/>
      <c r="BI28" s="33">
        <v>0</v>
      </c>
      <c r="BJ28" s="1"/>
      <c r="BK28" s="1"/>
      <c r="BL28" s="33">
        <v>0</v>
      </c>
      <c r="BM28" s="1"/>
      <c r="BN28" s="1"/>
      <c r="BO28" s="33">
        <v>0</v>
      </c>
      <c r="BP28" s="1"/>
      <c r="BQ28" s="1"/>
      <c r="BR28" s="43">
        <v>0</v>
      </c>
      <c r="BS28" s="43"/>
      <c r="BT28" s="1"/>
      <c r="BU28" s="1"/>
      <c r="BV28" s="33">
        <v>0</v>
      </c>
    </row>
    <row r="29" spans="1:74" x14ac:dyDescent="0.2">
      <c r="A29" s="1"/>
      <c r="B29" s="42">
        <v>43695</v>
      </c>
      <c r="C29" s="42"/>
      <c r="D29" s="42"/>
      <c r="E29" s="42"/>
      <c r="F29" s="42"/>
      <c r="G29" s="1"/>
      <c r="H29" s="33">
        <v>0</v>
      </c>
      <c r="I29" s="1"/>
      <c r="J29" s="1"/>
      <c r="K29" s="43">
        <v>0</v>
      </c>
      <c r="L29" s="43"/>
      <c r="M29" s="1"/>
      <c r="N29" s="1"/>
      <c r="O29" s="33">
        <v>0</v>
      </c>
      <c r="P29" s="1"/>
      <c r="Q29" s="1"/>
      <c r="R29" s="43">
        <v>0</v>
      </c>
      <c r="S29" s="43"/>
      <c r="T29" s="1"/>
      <c r="U29" s="1"/>
      <c r="V29" s="33">
        <v>0</v>
      </c>
      <c r="W29" s="1"/>
      <c r="X29" s="1"/>
      <c r="Y29" s="33">
        <v>0</v>
      </c>
      <c r="Z29" s="1"/>
      <c r="AA29" s="1"/>
      <c r="AB29" s="33">
        <v>0</v>
      </c>
      <c r="AC29" s="1"/>
      <c r="AD29" s="1"/>
      <c r="AE29" s="43">
        <v>0</v>
      </c>
      <c r="AF29" s="43"/>
      <c r="AG29" s="1"/>
      <c r="AH29" s="1"/>
      <c r="AI29" s="33">
        <v>0</v>
      </c>
      <c r="AJ29" s="1"/>
      <c r="AK29" s="1"/>
      <c r="AL29" s="43">
        <v>0</v>
      </c>
      <c r="AM29" s="43"/>
      <c r="AN29" s="43"/>
      <c r="AO29" s="1"/>
      <c r="AP29" s="1"/>
      <c r="AQ29" s="33">
        <v>0</v>
      </c>
      <c r="AR29" s="1"/>
      <c r="AS29" s="1"/>
      <c r="AT29" s="43">
        <v>0</v>
      </c>
      <c r="AU29" s="43"/>
      <c r="AV29" s="1"/>
      <c r="AW29" s="1"/>
      <c r="AX29" s="43">
        <v>0</v>
      </c>
      <c r="AY29" s="43"/>
      <c r="AZ29" s="1"/>
      <c r="BA29" s="1"/>
      <c r="BB29" s="33">
        <v>0</v>
      </c>
      <c r="BC29" s="1"/>
      <c r="BD29" s="1"/>
      <c r="BE29" s="43">
        <v>0</v>
      </c>
      <c r="BF29" s="43"/>
      <c r="BG29" s="1"/>
      <c r="BH29" s="1"/>
      <c r="BI29" s="33">
        <v>0</v>
      </c>
      <c r="BJ29" s="1"/>
      <c r="BK29" s="1"/>
      <c r="BL29" s="33">
        <v>0</v>
      </c>
      <c r="BM29" s="1"/>
      <c r="BN29" s="1"/>
      <c r="BO29" s="33">
        <v>0</v>
      </c>
      <c r="BP29" s="1"/>
      <c r="BQ29" s="1"/>
      <c r="BR29" s="43">
        <v>0</v>
      </c>
      <c r="BS29" s="43"/>
      <c r="BT29" s="1"/>
      <c r="BU29" s="1"/>
      <c r="BV29" s="33">
        <v>0</v>
      </c>
    </row>
    <row r="30" spans="1:74" x14ac:dyDescent="0.2">
      <c r="A30" s="1"/>
      <c r="B30" s="42">
        <v>43696</v>
      </c>
      <c r="C30" s="42"/>
      <c r="D30" s="42"/>
      <c r="E30" s="42"/>
      <c r="F30" s="42"/>
      <c r="G30" s="1"/>
      <c r="H30" s="33">
        <v>0</v>
      </c>
      <c r="I30" s="1"/>
      <c r="J30" s="1"/>
      <c r="K30" s="43">
        <v>0</v>
      </c>
      <c r="L30" s="43"/>
      <c r="M30" s="1"/>
      <c r="N30" s="1"/>
      <c r="O30" s="33">
        <v>0</v>
      </c>
      <c r="P30" s="1"/>
      <c r="Q30" s="1"/>
      <c r="R30" s="43">
        <v>0</v>
      </c>
      <c r="S30" s="43"/>
      <c r="T30" s="1"/>
      <c r="U30" s="1"/>
      <c r="V30" s="33">
        <v>0</v>
      </c>
      <c r="W30" s="1"/>
      <c r="X30" s="1"/>
      <c r="Y30" s="33">
        <v>0</v>
      </c>
      <c r="Z30" s="1"/>
      <c r="AA30" s="1"/>
      <c r="AB30" s="33">
        <v>0</v>
      </c>
      <c r="AC30" s="1"/>
      <c r="AD30" s="1"/>
      <c r="AE30" s="43">
        <v>0</v>
      </c>
      <c r="AF30" s="43"/>
      <c r="AG30" s="1"/>
      <c r="AH30" s="1"/>
      <c r="AI30" s="33">
        <v>0</v>
      </c>
      <c r="AJ30" s="1"/>
      <c r="AK30" s="1"/>
      <c r="AL30" s="43">
        <v>0</v>
      </c>
      <c r="AM30" s="43"/>
      <c r="AN30" s="43"/>
      <c r="AO30" s="1"/>
      <c r="AP30" s="1"/>
      <c r="AQ30" s="33">
        <v>0</v>
      </c>
      <c r="AR30" s="1"/>
      <c r="AS30" s="1"/>
      <c r="AT30" s="43">
        <v>0</v>
      </c>
      <c r="AU30" s="43"/>
      <c r="AV30" s="1"/>
      <c r="AW30" s="1"/>
      <c r="AX30" s="43">
        <v>0</v>
      </c>
      <c r="AY30" s="43"/>
      <c r="AZ30" s="1"/>
      <c r="BA30" s="1"/>
      <c r="BB30" s="33">
        <v>0</v>
      </c>
      <c r="BC30" s="1"/>
      <c r="BD30" s="1"/>
      <c r="BE30" s="43">
        <v>0</v>
      </c>
      <c r="BF30" s="43"/>
      <c r="BG30" s="1"/>
      <c r="BH30" s="1"/>
      <c r="BI30" s="33">
        <v>0</v>
      </c>
      <c r="BJ30" s="1"/>
      <c r="BK30" s="1"/>
      <c r="BL30" s="33">
        <v>0</v>
      </c>
      <c r="BM30" s="1"/>
      <c r="BN30" s="1"/>
      <c r="BO30" s="33">
        <v>0</v>
      </c>
      <c r="BP30" s="1"/>
      <c r="BQ30" s="1"/>
      <c r="BR30" s="43">
        <v>0</v>
      </c>
      <c r="BS30" s="43"/>
      <c r="BT30" s="1"/>
      <c r="BU30" s="1"/>
      <c r="BV30" s="33">
        <v>0</v>
      </c>
    </row>
    <row r="31" spans="1:74" x14ac:dyDescent="0.2">
      <c r="A31" s="1"/>
      <c r="B31" s="42">
        <v>43697</v>
      </c>
      <c r="C31" s="42"/>
      <c r="D31" s="42"/>
      <c r="E31" s="42"/>
      <c r="F31" s="42"/>
      <c r="G31" s="1"/>
      <c r="H31" s="33">
        <v>226</v>
      </c>
      <c r="I31" s="1"/>
      <c r="J31" s="1"/>
      <c r="K31" s="43">
        <v>49</v>
      </c>
      <c r="L31" s="43"/>
      <c r="M31" s="1"/>
      <c r="N31" s="1"/>
      <c r="O31" s="33">
        <v>119</v>
      </c>
      <c r="P31" s="1"/>
      <c r="Q31" s="1"/>
      <c r="R31" s="43">
        <v>108</v>
      </c>
      <c r="S31" s="43"/>
      <c r="T31" s="1"/>
      <c r="U31" s="1"/>
      <c r="V31" s="33">
        <v>61</v>
      </c>
      <c r="W31" s="1"/>
      <c r="X31" s="1"/>
      <c r="Y31" s="33">
        <v>40</v>
      </c>
      <c r="Z31" s="1"/>
      <c r="AA31" s="1"/>
      <c r="AB31" s="33">
        <v>28</v>
      </c>
      <c r="AC31" s="1"/>
      <c r="AD31" s="1"/>
      <c r="AE31" s="43">
        <v>24</v>
      </c>
      <c r="AF31" s="43"/>
      <c r="AG31" s="1"/>
      <c r="AH31" s="1"/>
      <c r="AI31" s="33">
        <v>13</v>
      </c>
      <c r="AJ31" s="1"/>
      <c r="AK31" s="1"/>
      <c r="AL31" s="43">
        <v>31</v>
      </c>
      <c r="AM31" s="43"/>
      <c r="AN31" s="43"/>
      <c r="AO31" s="1"/>
      <c r="AP31" s="1"/>
      <c r="AQ31" s="33">
        <v>18</v>
      </c>
      <c r="AR31" s="1"/>
      <c r="AS31" s="1"/>
      <c r="AT31" s="43">
        <v>8</v>
      </c>
      <c r="AU31" s="43"/>
      <c r="AV31" s="1"/>
      <c r="AW31" s="1"/>
      <c r="AX31" s="43">
        <v>11</v>
      </c>
      <c r="AY31" s="43"/>
      <c r="AZ31" s="1"/>
      <c r="BA31" s="1"/>
      <c r="BB31" s="33">
        <v>7</v>
      </c>
      <c r="BC31" s="1"/>
      <c r="BD31" s="1"/>
      <c r="BE31" s="43">
        <v>5</v>
      </c>
      <c r="BF31" s="43"/>
      <c r="BG31" s="1"/>
      <c r="BH31" s="1"/>
      <c r="BI31" s="33">
        <v>0</v>
      </c>
      <c r="BJ31" s="1"/>
      <c r="BK31" s="1"/>
      <c r="BL31" s="33">
        <v>0</v>
      </c>
      <c r="BM31" s="1"/>
      <c r="BN31" s="1"/>
      <c r="BO31" s="33">
        <v>0</v>
      </c>
      <c r="BP31" s="1"/>
      <c r="BQ31" s="1"/>
      <c r="BR31" s="43">
        <v>0</v>
      </c>
      <c r="BS31" s="43"/>
      <c r="BT31" s="1"/>
      <c r="BU31" s="1"/>
      <c r="BV31" s="33">
        <v>0</v>
      </c>
    </row>
    <row r="32" spans="1:74" x14ac:dyDescent="0.2">
      <c r="A32" s="1"/>
      <c r="B32" s="42">
        <v>43698</v>
      </c>
      <c r="C32" s="42"/>
      <c r="D32" s="42"/>
      <c r="E32" s="42"/>
      <c r="F32" s="42"/>
      <c r="G32" s="1"/>
      <c r="H32" s="33">
        <v>229</v>
      </c>
      <c r="I32" s="1"/>
      <c r="J32" s="1"/>
      <c r="K32" s="43">
        <v>42</v>
      </c>
      <c r="L32" s="43"/>
      <c r="M32" s="1"/>
      <c r="N32" s="1"/>
      <c r="O32" s="33">
        <v>135</v>
      </c>
      <c r="P32" s="1"/>
      <c r="Q32" s="1"/>
      <c r="R32" s="43">
        <v>85</v>
      </c>
      <c r="S32" s="43"/>
      <c r="T32" s="1"/>
      <c r="U32" s="1"/>
      <c r="V32" s="33">
        <v>74</v>
      </c>
      <c r="W32" s="1"/>
      <c r="X32" s="1"/>
      <c r="Y32" s="33">
        <v>51</v>
      </c>
      <c r="Z32" s="1"/>
      <c r="AA32" s="1"/>
      <c r="AB32" s="33">
        <v>35</v>
      </c>
      <c r="AC32" s="1"/>
      <c r="AD32" s="1"/>
      <c r="AE32" s="43">
        <v>29</v>
      </c>
      <c r="AF32" s="43"/>
      <c r="AG32" s="1"/>
      <c r="AH32" s="1"/>
      <c r="AI32" s="33">
        <v>18</v>
      </c>
      <c r="AJ32" s="1"/>
      <c r="AK32" s="1"/>
      <c r="AL32" s="43">
        <v>18</v>
      </c>
      <c r="AM32" s="43"/>
      <c r="AN32" s="43"/>
      <c r="AO32" s="1"/>
      <c r="AP32" s="1"/>
      <c r="AQ32" s="33">
        <v>18</v>
      </c>
      <c r="AR32" s="1"/>
      <c r="AS32" s="1"/>
      <c r="AT32" s="43">
        <v>19</v>
      </c>
      <c r="AU32" s="43"/>
      <c r="AV32" s="1"/>
      <c r="AW32" s="1"/>
      <c r="AX32" s="43">
        <v>8</v>
      </c>
      <c r="AY32" s="43"/>
      <c r="AZ32" s="1"/>
      <c r="BA32" s="1"/>
      <c r="BB32" s="33">
        <v>8</v>
      </c>
      <c r="BC32" s="1"/>
      <c r="BD32" s="1"/>
      <c r="BE32" s="43">
        <v>5</v>
      </c>
      <c r="BF32" s="43"/>
      <c r="BG32" s="1"/>
      <c r="BH32" s="1"/>
      <c r="BI32" s="33">
        <v>1</v>
      </c>
      <c r="BJ32" s="1"/>
      <c r="BK32" s="1"/>
      <c r="BL32" s="33">
        <v>0</v>
      </c>
      <c r="BM32" s="1"/>
      <c r="BN32" s="1"/>
      <c r="BO32" s="33">
        <v>0</v>
      </c>
      <c r="BP32" s="1"/>
      <c r="BQ32" s="1"/>
      <c r="BR32" s="43">
        <v>0</v>
      </c>
      <c r="BS32" s="43"/>
      <c r="BT32" s="1"/>
      <c r="BU32" s="1"/>
      <c r="BV32" s="33">
        <v>0</v>
      </c>
    </row>
    <row r="33" spans="1:74" x14ac:dyDescent="0.2">
      <c r="A33" s="1"/>
      <c r="B33" s="42">
        <v>43699</v>
      </c>
      <c r="C33" s="42"/>
      <c r="D33" s="42"/>
      <c r="E33" s="42"/>
      <c r="F33" s="42"/>
      <c r="G33" s="1"/>
      <c r="H33" s="33">
        <v>263</v>
      </c>
      <c r="I33" s="1"/>
      <c r="J33" s="1"/>
      <c r="K33" s="43">
        <v>54</v>
      </c>
      <c r="L33" s="43"/>
      <c r="M33" s="1"/>
      <c r="N33" s="1"/>
      <c r="O33" s="33">
        <v>127</v>
      </c>
      <c r="P33" s="1"/>
      <c r="Q33" s="1"/>
      <c r="R33" s="43">
        <v>89</v>
      </c>
      <c r="S33" s="43"/>
      <c r="T33" s="1"/>
      <c r="U33" s="1"/>
      <c r="V33" s="33">
        <v>76</v>
      </c>
      <c r="W33" s="1"/>
      <c r="X33" s="1"/>
      <c r="Y33" s="33">
        <v>44</v>
      </c>
      <c r="Z33" s="1"/>
      <c r="AA33" s="1"/>
      <c r="AB33" s="33">
        <v>40</v>
      </c>
      <c r="AC33" s="1"/>
      <c r="AD33" s="1"/>
      <c r="AE33" s="43">
        <v>22</v>
      </c>
      <c r="AF33" s="43"/>
      <c r="AG33" s="1"/>
      <c r="AH33" s="1"/>
      <c r="AI33" s="33">
        <v>13</v>
      </c>
      <c r="AJ33" s="1"/>
      <c r="AK33" s="1"/>
      <c r="AL33" s="43">
        <v>25</v>
      </c>
      <c r="AM33" s="43"/>
      <c r="AN33" s="43"/>
      <c r="AO33" s="1"/>
      <c r="AP33" s="1"/>
      <c r="AQ33" s="33">
        <v>21</v>
      </c>
      <c r="AR33" s="1"/>
      <c r="AS33" s="1"/>
      <c r="AT33" s="43">
        <v>14</v>
      </c>
      <c r="AU33" s="43"/>
      <c r="AV33" s="1"/>
      <c r="AW33" s="1"/>
      <c r="AX33" s="43">
        <v>8</v>
      </c>
      <c r="AY33" s="43"/>
      <c r="AZ33" s="1"/>
      <c r="BA33" s="1"/>
      <c r="BB33" s="33">
        <v>12</v>
      </c>
      <c r="BC33" s="1"/>
      <c r="BD33" s="1"/>
      <c r="BE33" s="43">
        <v>6</v>
      </c>
      <c r="BF33" s="43"/>
      <c r="BG33" s="1"/>
      <c r="BH33" s="1"/>
      <c r="BI33" s="33">
        <v>1</v>
      </c>
      <c r="BJ33" s="1"/>
      <c r="BK33" s="1"/>
      <c r="BL33" s="33">
        <v>0</v>
      </c>
      <c r="BM33" s="1"/>
      <c r="BN33" s="1"/>
      <c r="BO33" s="33">
        <v>1</v>
      </c>
      <c r="BP33" s="1"/>
      <c r="BQ33" s="1"/>
      <c r="BR33" s="43">
        <v>0</v>
      </c>
      <c r="BS33" s="43"/>
      <c r="BT33" s="1"/>
      <c r="BU33" s="1"/>
      <c r="BV33" s="33">
        <v>0</v>
      </c>
    </row>
    <row r="34" spans="1:74" x14ac:dyDescent="0.2">
      <c r="A34" s="1"/>
      <c r="B34" s="42">
        <v>43700</v>
      </c>
      <c r="C34" s="42"/>
      <c r="D34" s="42"/>
      <c r="E34" s="42"/>
      <c r="F34" s="42"/>
      <c r="G34" s="1"/>
      <c r="H34" s="33">
        <v>206</v>
      </c>
      <c r="I34" s="1"/>
      <c r="J34" s="1"/>
      <c r="K34" s="43">
        <v>72</v>
      </c>
      <c r="L34" s="43"/>
      <c r="M34" s="1"/>
      <c r="N34" s="1"/>
      <c r="O34" s="33">
        <v>168</v>
      </c>
      <c r="P34" s="1"/>
      <c r="Q34" s="1"/>
      <c r="R34" s="43">
        <v>137</v>
      </c>
      <c r="S34" s="43"/>
      <c r="T34" s="1"/>
      <c r="U34" s="1"/>
      <c r="V34" s="33">
        <v>116</v>
      </c>
      <c r="W34" s="1"/>
      <c r="X34" s="1"/>
      <c r="Y34" s="33">
        <v>74</v>
      </c>
      <c r="Z34" s="1"/>
      <c r="AA34" s="1"/>
      <c r="AB34" s="33">
        <v>70</v>
      </c>
      <c r="AC34" s="1"/>
      <c r="AD34" s="1"/>
      <c r="AE34" s="43">
        <v>47</v>
      </c>
      <c r="AF34" s="43"/>
      <c r="AG34" s="1"/>
      <c r="AH34" s="1"/>
      <c r="AI34" s="33">
        <v>18</v>
      </c>
      <c r="AJ34" s="1"/>
      <c r="AK34" s="1"/>
      <c r="AL34" s="43">
        <v>22</v>
      </c>
      <c r="AM34" s="43"/>
      <c r="AN34" s="43"/>
      <c r="AO34" s="1"/>
      <c r="AP34" s="1"/>
      <c r="AQ34" s="33">
        <v>18</v>
      </c>
      <c r="AR34" s="1"/>
      <c r="AS34" s="1"/>
      <c r="AT34" s="43">
        <v>10</v>
      </c>
      <c r="AU34" s="43"/>
      <c r="AV34" s="1"/>
      <c r="AW34" s="1"/>
      <c r="AX34" s="43">
        <v>4</v>
      </c>
      <c r="AY34" s="43"/>
      <c r="AZ34" s="1"/>
      <c r="BA34" s="1"/>
      <c r="BB34" s="33">
        <v>2</v>
      </c>
      <c r="BC34" s="1"/>
      <c r="BD34" s="1"/>
      <c r="BE34" s="43">
        <v>0</v>
      </c>
      <c r="BF34" s="43"/>
      <c r="BG34" s="1"/>
      <c r="BH34" s="1"/>
      <c r="BI34" s="33">
        <v>0</v>
      </c>
      <c r="BJ34" s="1"/>
      <c r="BK34" s="1"/>
      <c r="BL34" s="33">
        <v>0</v>
      </c>
      <c r="BM34" s="1"/>
      <c r="BN34" s="1"/>
      <c r="BO34" s="33">
        <v>0</v>
      </c>
      <c r="BP34" s="1"/>
      <c r="BQ34" s="1"/>
      <c r="BR34" s="43">
        <v>0</v>
      </c>
      <c r="BS34" s="43"/>
      <c r="BT34" s="1"/>
      <c r="BU34" s="1"/>
      <c r="BV34" s="33">
        <v>0</v>
      </c>
    </row>
    <row r="35" spans="1:74" x14ac:dyDescent="0.2">
      <c r="A35" s="1"/>
      <c r="B35" s="42">
        <v>43701</v>
      </c>
      <c r="C35" s="42"/>
      <c r="D35" s="42"/>
      <c r="E35" s="42"/>
      <c r="F35" s="42"/>
      <c r="G35" s="1"/>
      <c r="H35" s="33">
        <v>112</v>
      </c>
      <c r="I35" s="1"/>
      <c r="J35" s="1"/>
      <c r="K35" s="43">
        <v>22</v>
      </c>
      <c r="L35" s="43"/>
      <c r="M35" s="1"/>
      <c r="N35" s="1"/>
      <c r="O35" s="33">
        <v>80</v>
      </c>
      <c r="P35" s="1"/>
      <c r="Q35" s="1"/>
      <c r="R35" s="43">
        <v>69</v>
      </c>
      <c r="S35" s="43"/>
      <c r="T35" s="1"/>
      <c r="U35" s="1"/>
      <c r="V35" s="33">
        <v>87</v>
      </c>
      <c r="W35" s="1"/>
      <c r="X35" s="1"/>
      <c r="Y35" s="33">
        <v>79</v>
      </c>
      <c r="Z35" s="1"/>
      <c r="AA35" s="1"/>
      <c r="AB35" s="33">
        <v>62</v>
      </c>
      <c r="AC35" s="1"/>
      <c r="AD35" s="1"/>
      <c r="AE35" s="43">
        <v>30</v>
      </c>
      <c r="AF35" s="43"/>
      <c r="AG35" s="1"/>
      <c r="AH35" s="1"/>
      <c r="AI35" s="33">
        <v>26</v>
      </c>
      <c r="AJ35" s="1"/>
      <c r="AK35" s="1"/>
      <c r="AL35" s="43">
        <v>27</v>
      </c>
      <c r="AM35" s="43"/>
      <c r="AN35" s="43"/>
      <c r="AO35" s="1"/>
      <c r="AP35" s="1"/>
      <c r="AQ35" s="33">
        <v>13</v>
      </c>
      <c r="AR35" s="1"/>
      <c r="AS35" s="1"/>
      <c r="AT35" s="43">
        <v>4</v>
      </c>
      <c r="AU35" s="43"/>
      <c r="AV35" s="1"/>
      <c r="AW35" s="1"/>
      <c r="AX35" s="43">
        <v>3</v>
      </c>
      <c r="AY35" s="43"/>
      <c r="AZ35" s="1"/>
      <c r="BA35" s="1"/>
      <c r="BB35" s="33">
        <v>0</v>
      </c>
      <c r="BC35" s="1"/>
      <c r="BD35" s="1"/>
      <c r="BE35" s="43">
        <v>0</v>
      </c>
      <c r="BF35" s="43"/>
      <c r="BG35" s="1"/>
      <c r="BH35" s="1"/>
      <c r="BI35" s="33">
        <v>0</v>
      </c>
      <c r="BJ35" s="1"/>
      <c r="BK35" s="1"/>
      <c r="BL35" s="33">
        <v>0</v>
      </c>
      <c r="BM35" s="1"/>
      <c r="BN35" s="1"/>
      <c r="BO35" s="33">
        <v>0</v>
      </c>
      <c r="BP35" s="1"/>
      <c r="BQ35" s="1"/>
      <c r="BR35" s="43">
        <v>0</v>
      </c>
      <c r="BS35" s="43"/>
      <c r="BT35" s="1"/>
      <c r="BU35" s="1"/>
      <c r="BV35" s="33">
        <v>0</v>
      </c>
    </row>
    <row r="36" spans="1:74" x14ac:dyDescent="0.2">
      <c r="A36" s="1"/>
      <c r="B36" s="42">
        <v>43702</v>
      </c>
      <c r="C36" s="42"/>
      <c r="D36" s="42"/>
      <c r="E36" s="42"/>
      <c r="F36" s="42"/>
      <c r="G36" s="1"/>
      <c r="H36" s="33">
        <v>0</v>
      </c>
      <c r="I36" s="1"/>
      <c r="J36" s="1"/>
      <c r="K36" s="43">
        <v>0</v>
      </c>
      <c r="L36" s="43"/>
      <c r="M36" s="1"/>
      <c r="N36" s="1"/>
      <c r="O36" s="33">
        <v>0</v>
      </c>
      <c r="P36" s="1"/>
      <c r="Q36" s="1"/>
      <c r="R36" s="43">
        <v>0</v>
      </c>
      <c r="S36" s="43"/>
      <c r="T36" s="1"/>
      <c r="U36" s="1"/>
      <c r="V36" s="33">
        <v>0</v>
      </c>
      <c r="W36" s="1"/>
      <c r="X36" s="1"/>
      <c r="Y36" s="33">
        <v>0</v>
      </c>
      <c r="Z36" s="1"/>
      <c r="AA36" s="1"/>
      <c r="AB36" s="33">
        <v>0</v>
      </c>
      <c r="AC36" s="1"/>
      <c r="AD36" s="1"/>
      <c r="AE36" s="43">
        <v>0</v>
      </c>
      <c r="AF36" s="43"/>
      <c r="AG36" s="1"/>
      <c r="AH36" s="1"/>
      <c r="AI36" s="33">
        <v>0</v>
      </c>
      <c r="AJ36" s="1"/>
      <c r="AK36" s="1"/>
      <c r="AL36" s="43">
        <v>0</v>
      </c>
      <c r="AM36" s="43"/>
      <c r="AN36" s="43"/>
      <c r="AO36" s="1"/>
      <c r="AP36" s="1"/>
      <c r="AQ36" s="33">
        <v>0</v>
      </c>
      <c r="AR36" s="1"/>
      <c r="AS36" s="1"/>
      <c r="AT36" s="43">
        <v>0</v>
      </c>
      <c r="AU36" s="43"/>
      <c r="AV36" s="1"/>
      <c r="AW36" s="1"/>
      <c r="AX36" s="43">
        <v>0</v>
      </c>
      <c r="AY36" s="43"/>
      <c r="AZ36" s="1"/>
      <c r="BA36" s="1"/>
      <c r="BB36" s="33">
        <v>0</v>
      </c>
      <c r="BC36" s="1"/>
      <c r="BD36" s="1"/>
      <c r="BE36" s="43">
        <v>0</v>
      </c>
      <c r="BF36" s="43"/>
      <c r="BG36" s="1"/>
      <c r="BH36" s="1"/>
      <c r="BI36" s="33">
        <v>0</v>
      </c>
      <c r="BJ36" s="1"/>
      <c r="BK36" s="1"/>
      <c r="BL36" s="33">
        <v>0</v>
      </c>
      <c r="BM36" s="1"/>
      <c r="BN36" s="1"/>
      <c r="BO36" s="33">
        <v>0</v>
      </c>
      <c r="BP36" s="1"/>
      <c r="BQ36" s="1"/>
      <c r="BR36" s="43">
        <v>0</v>
      </c>
      <c r="BS36" s="43"/>
      <c r="BT36" s="1"/>
      <c r="BU36" s="1"/>
      <c r="BV36" s="33">
        <v>0</v>
      </c>
    </row>
    <row r="37" spans="1:74" x14ac:dyDescent="0.2">
      <c r="A37" s="1"/>
      <c r="B37" s="42">
        <v>43703</v>
      </c>
      <c r="C37" s="42"/>
      <c r="D37" s="42"/>
      <c r="E37" s="42"/>
      <c r="F37" s="42"/>
      <c r="G37" s="1"/>
      <c r="H37" s="33">
        <v>251</v>
      </c>
      <c r="I37" s="1"/>
      <c r="J37" s="1"/>
      <c r="K37" s="43">
        <v>80</v>
      </c>
      <c r="L37" s="43"/>
      <c r="M37" s="1"/>
      <c r="N37" s="1"/>
      <c r="O37" s="33">
        <v>117</v>
      </c>
      <c r="P37" s="1"/>
      <c r="Q37" s="1"/>
      <c r="R37" s="43">
        <v>82</v>
      </c>
      <c r="S37" s="43"/>
      <c r="T37" s="1"/>
      <c r="U37" s="1"/>
      <c r="V37" s="33">
        <v>67</v>
      </c>
      <c r="W37" s="1"/>
      <c r="X37" s="1"/>
      <c r="Y37" s="33">
        <v>44</v>
      </c>
      <c r="Z37" s="1"/>
      <c r="AA37" s="1"/>
      <c r="AB37" s="33">
        <v>46</v>
      </c>
      <c r="AC37" s="1"/>
      <c r="AD37" s="1"/>
      <c r="AE37" s="43">
        <v>24</v>
      </c>
      <c r="AF37" s="43"/>
      <c r="AG37" s="1"/>
      <c r="AH37" s="1"/>
      <c r="AI37" s="33">
        <v>14</v>
      </c>
      <c r="AJ37" s="1"/>
      <c r="AK37" s="1"/>
      <c r="AL37" s="43">
        <v>18</v>
      </c>
      <c r="AM37" s="43"/>
      <c r="AN37" s="43"/>
      <c r="AO37" s="1"/>
      <c r="AP37" s="1"/>
      <c r="AQ37" s="33">
        <v>18</v>
      </c>
      <c r="AR37" s="1"/>
      <c r="AS37" s="1"/>
      <c r="AT37" s="43">
        <v>21</v>
      </c>
      <c r="AU37" s="43"/>
      <c r="AV37" s="1"/>
      <c r="AW37" s="1"/>
      <c r="AX37" s="43">
        <v>15</v>
      </c>
      <c r="AY37" s="43"/>
      <c r="AZ37" s="1"/>
      <c r="BA37" s="1"/>
      <c r="BB37" s="33">
        <v>21</v>
      </c>
      <c r="BC37" s="1"/>
      <c r="BD37" s="1"/>
      <c r="BE37" s="43">
        <v>5</v>
      </c>
      <c r="BF37" s="43"/>
      <c r="BG37" s="1"/>
      <c r="BH37" s="1"/>
      <c r="BI37" s="33">
        <v>0</v>
      </c>
      <c r="BJ37" s="1"/>
      <c r="BK37" s="1"/>
      <c r="BL37" s="33">
        <v>0</v>
      </c>
      <c r="BM37" s="1"/>
      <c r="BN37" s="1"/>
      <c r="BO37" s="33">
        <v>0</v>
      </c>
      <c r="BP37" s="1"/>
      <c r="BQ37" s="1"/>
      <c r="BR37" s="43">
        <v>0</v>
      </c>
      <c r="BS37" s="43"/>
      <c r="BT37" s="1"/>
      <c r="BU37" s="1"/>
      <c r="BV37" s="33">
        <v>0</v>
      </c>
    </row>
    <row r="38" spans="1:74" x14ac:dyDescent="0.2">
      <c r="A38" s="1"/>
      <c r="B38" s="42">
        <v>43704</v>
      </c>
      <c r="C38" s="42"/>
      <c r="D38" s="42"/>
      <c r="E38" s="42"/>
      <c r="F38" s="42"/>
      <c r="G38" s="1"/>
      <c r="H38" s="33">
        <v>223</v>
      </c>
      <c r="I38" s="1"/>
      <c r="J38" s="1"/>
      <c r="K38" s="43">
        <v>50</v>
      </c>
      <c r="L38" s="43"/>
      <c r="M38" s="1"/>
      <c r="N38" s="1"/>
      <c r="O38" s="33">
        <v>84</v>
      </c>
      <c r="P38" s="1"/>
      <c r="Q38" s="1"/>
      <c r="R38" s="43">
        <v>87</v>
      </c>
      <c r="S38" s="43"/>
      <c r="T38" s="1"/>
      <c r="U38" s="1"/>
      <c r="V38" s="33">
        <v>43</v>
      </c>
      <c r="W38" s="1"/>
      <c r="X38" s="1"/>
      <c r="Y38" s="33">
        <v>38</v>
      </c>
      <c r="Z38" s="1"/>
      <c r="AA38" s="1"/>
      <c r="AB38" s="33">
        <v>17</v>
      </c>
      <c r="AC38" s="1"/>
      <c r="AD38" s="1"/>
      <c r="AE38" s="43">
        <v>19</v>
      </c>
      <c r="AF38" s="43"/>
      <c r="AG38" s="1"/>
      <c r="AH38" s="1"/>
      <c r="AI38" s="33">
        <v>12</v>
      </c>
      <c r="AJ38" s="1"/>
      <c r="AK38" s="1"/>
      <c r="AL38" s="43">
        <v>34</v>
      </c>
      <c r="AM38" s="43"/>
      <c r="AN38" s="43"/>
      <c r="AO38" s="1"/>
      <c r="AP38" s="1"/>
      <c r="AQ38" s="33">
        <v>27</v>
      </c>
      <c r="AR38" s="1"/>
      <c r="AS38" s="1"/>
      <c r="AT38" s="43">
        <v>11</v>
      </c>
      <c r="AU38" s="43"/>
      <c r="AV38" s="1"/>
      <c r="AW38" s="1"/>
      <c r="AX38" s="43">
        <v>15</v>
      </c>
      <c r="AY38" s="43"/>
      <c r="AZ38" s="1"/>
      <c r="BA38" s="1"/>
      <c r="BB38" s="33">
        <v>4</v>
      </c>
      <c r="BC38" s="1"/>
      <c r="BD38" s="1"/>
      <c r="BE38" s="43">
        <v>5</v>
      </c>
      <c r="BF38" s="43"/>
      <c r="BG38" s="1"/>
      <c r="BH38" s="1"/>
      <c r="BI38" s="33">
        <v>0</v>
      </c>
      <c r="BJ38" s="1"/>
      <c r="BK38" s="1"/>
      <c r="BL38" s="33">
        <v>1</v>
      </c>
      <c r="BM38" s="1"/>
      <c r="BN38" s="1"/>
      <c r="BO38" s="33">
        <v>0</v>
      </c>
      <c r="BP38" s="1"/>
      <c r="BQ38" s="1"/>
      <c r="BR38" s="43">
        <v>0</v>
      </c>
      <c r="BS38" s="43"/>
      <c r="BT38" s="1"/>
      <c r="BU38" s="1"/>
      <c r="BV38" s="33">
        <v>0</v>
      </c>
    </row>
    <row r="39" spans="1:74" x14ac:dyDescent="0.2">
      <c r="A39" s="1"/>
      <c r="B39" s="42">
        <v>43705</v>
      </c>
      <c r="C39" s="42"/>
      <c r="D39" s="42"/>
      <c r="E39" s="42"/>
      <c r="F39" s="42"/>
      <c r="G39" s="1"/>
      <c r="H39" s="33">
        <v>223</v>
      </c>
      <c r="I39" s="1"/>
      <c r="J39" s="1"/>
      <c r="K39" s="43">
        <v>57</v>
      </c>
      <c r="L39" s="43"/>
      <c r="M39" s="1"/>
      <c r="N39" s="1"/>
      <c r="O39" s="33">
        <v>110</v>
      </c>
      <c r="P39" s="1"/>
      <c r="Q39" s="1"/>
      <c r="R39" s="43">
        <v>85</v>
      </c>
      <c r="S39" s="43"/>
      <c r="T39" s="1"/>
      <c r="U39" s="1"/>
      <c r="V39" s="33">
        <v>80</v>
      </c>
      <c r="W39" s="1"/>
      <c r="X39" s="1"/>
      <c r="Y39" s="33">
        <v>41</v>
      </c>
      <c r="Z39" s="1"/>
      <c r="AA39" s="1"/>
      <c r="AB39" s="33">
        <v>29</v>
      </c>
      <c r="AC39" s="1"/>
      <c r="AD39" s="1"/>
      <c r="AE39" s="43">
        <v>16</v>
      </c>
      <c r="AF39" s="43"/>
      <c r="AG39" s="1"/>
      <c r="AH39" s="1"/>
      <c r="AI39" s="33">
        <v>13</v>
      </c>
      <c r="AJ39" s="1"/>
      <c r="AK39" s="1"/>
      <c r="AL39" s="43">
        <v>22</v>
      </c>
      <c r="AM39" s="43"/>
      <c r="AN39" s="43"/>
      <c r="AO39" s="1"/>
      <c r="AP39" s="1"/>
      <c r="AQ39" s="33">
        <v>18</v>
      </c>
      <c r="AR39" s="1"/>
      <c r="AS39" s="1"/>
      <c r="AT39" s="43">
        <v>19</v>
      </c>
      <c r="AU39" s="43"/>
      <c r="AV39" s="1"/>
      <c r="AW39" s="1"/>
      <c r="AX39" s="43">
        <v>11</v>
      </c>
      <c r="AY39" s="43"/>
      <c r="AZ39" s="1"/>
      <c r="BA39" s="1"/>
      <c r="BB39" s="33">
        <v>9</v>
      </c>
      <c r="BC39" s="1"/>
      <c r="BD39" s="1"/>
      <c r="BE39" s="43">
        <v>4</v>
      </c>
      <c r="BF39" s="43"/>
      <c r="BG39" s="1"/>
      <c r="BH39" s="1"/>
      <c r="BI39" s="33">
        <v>1</v>
      </c>
      <c r="BJ39" s="1"/>
      <c r="BK39" s="1"/>
      <c r="BL39" s="33">
        <v>0</v>
      </c>
      <c r="BM39" s="1"/>
      <c r="BN39" s="1"/>
      <c r="BO39" s="33">
        <v>0</v>
      </c>
      <c r="BP39" s="1"/>
      <c r="BQ39" s="1"/>
      <c r="BR39" s="43">
        <v>0</v>
      </c>
      <c r="BS39" s="43"/>
      <c r="BT39" s="1"/>
      <c r="BU39" s="1"/>
      <c r="BV39" s="33">
        <v>0</v>
      </c>
    </row>
    <row r="40" spans="1:74" x14ac:dyDescent="0.2">
      <c r="A40" s="1"/>
      <c r="B40" s="42">
        <v>43706</v>
      </c>
      <c r="C40" s="42"/>
      <c r="D40" s="42"/>
      <c r="E40" s="42"/>
      <c r="F40" s="42"/>
      <c r="G40" s="1"/>
      <c r="H40" s="33">
        <v>215</v>
      </c>
      <c r="I40" s="1"/>
      <c r="J40" s="1"/>
      <c r="K40" s="43">
        <v>53</v>
      </c>
      <c r="L40" s="43"/>
      <c r="M40" s="1"/>
      <c r="N40" s="1"/>
      <c r="O40" s="33">
        <v>135</v>
      </c>
      <c r="P40" s="1"/>
      <c r="Q40" s="1"/>
      <c r="R40" s="43">
        <v>94</v>
      </c>
      <c r="S40" s="43"/>
      <c r="T40" s="1"/>
      <c r="U40" s="1"/>
      <c r="V40" s="33">
        <v>83</v>
      </c>
      <c r="W40" s="1"/>
      <c r="X40" s="1"/>
      <c r="Y40" s="33">
        <v>33</v>
      </c>
      <c r="Z40" s="1"/>
      <c r="AA40" s="1"/>
      <c r="AB40" s="33">
        <v>32</v>
      </c>
      <c r="AC40" s="1"/>
      <c r="AD40" s="1"/>
      <c r="AE40" s="43">
        <v>18</v>
      </c>
      <c r="AF40" s="43"/>
      <c r="AG40" s="1"/>
      <c r="AH40" s="1"/>
      <c r="AI40" s="33">
        <v>14</v>
      </c>
      <c r="AJ40" s="1"/>
      <c r="AK40" s="1"/>
      <c r="AL40" s="43">
        <v>30</v>
      </c>
      <c r="AM40" s="43"/>
      <c r="AN40" s="43"/>
      <c r="AO40" s="1"/>
      <c r="AP40" s="1"/>
      <c r="AQ40" s="33">
        <v>21</v>
      </c>
      <c r="AR40" s="1"/>
      <c r="AS40" s="1"/>
      <c r="AT40" s="43">
        <v>18</v>
      </c>
      <c r="AU40" s="43"/>
      <c r="AV40" s="1"/>
      <c r="AW40" s="1"/>
      <c r="AX40" s="43">
        <v>10</v>
      </c>
      <c r="AY40" s="43"/>
      <c r="AZ40" s="1"/>
      <c r="BA40" s="1"/>
      <c r="BB40" s="33">
        <v>8</v>
      </c>
      <c r="BC40" s="1"/>
      <c r="BD40" s="1"/>
      <c r="BE40" s="43">
        <v>3</v>
      </c>
      <c r="BF40" s="43"/>
      <c r="BG40" s="1"/>
      <c r="BH40" s="1"/>
      <c r="BI40" s="33">
        <v>0</v>
      </c>
      <c r="BJ40" s="1"/>
      <c r="BK40" s="1"/>
      <c r="BL40" s="33">
        <v>0</v>
      </c>
      <c r="BM40" s="1"/>
      <c r="BN40" s="1"/>
      <c r="BO40" s="33">
        <v>0</v>
      </c>
      <c r="BP40" s="1"/>
      <c r="BQ40" s="1"/>
      <c r="BR40" s="43">
        <v>0</v>
      </c>
      <c r="BS40" s="43"/>
      <c r="BT40" s="1"/>
      <c r="BU40" s="1"/>
      <c r="BV40" s="33">
        <v>0</v>
      </c>
    </row>
    <row r="41" spans="1:74" x14ac:dyDescent="0.2">
      <c r="A41" s="1"/>
      <c r="B41" s="42">
        <v>43707</v>
      </c>
      <c r="C41" s="42"/>
      <c r="D41" s="42"/>
      <c r="E41" s="42"/>
      <c r="F41" s="42"/>
      <c r="G41" s="1"/>
      <c r="H41" s="33">
        <v>241</v>
      </c>
      <c r="I41" s="1"/>
      <c r="J41" s="1"/>
      <c r="K41" s="43">
        <v>51</v>
      </c>
      <c r="L41" s="43"/>
      <c r="M41" s="1"/>
      <c r="N41" s="1"/>
      <c r="O41" s="33">
        <v>150</v>
      </c>
      <c r="P41" s="1"/>
      <c r="Q41" s="1"/>
      <c r="R41" s="43">
        <v>169</v>
      </c>
      <c r="S41" s="43"/>
      <c r="T41" s="1"/>
      <c r="U41" s="1"/>
      <c r="V41" s="33">
        <v>137</v>
      </c>
      <c r="W41" s="1"/>
      <c r="X41" s="1"/>
      <c r="Y41" s="33">
        <v>59</v>
      </c>
      <c r="Z41" s="1"/>
      <c r="AA41" s="1"/>
      <c r="AB41" s="33">
        <v>80</v>
      </c>
      <c r="AC41" s="1"/>
      <c r="AD41" s="1"/>
      <c r="AE41" s="43">
        <v>36</v>
      </c>
      <c r="AF41" s="43"/>
      <c r="AG41" s="1"/>
      <c r="AH41" s="1"/>
      <c r="AI41" s="33">
        <v>24</v>
      </c>
      <c r="AJ41" s="1"/>
      <c r="AK41" s="1"/>
      <c r="AL41" s="43">
        <v>22</v>
      </c>
      <c r="AM41" s="43"/>
      <c r="AN41" s="43"/>
      <c r="AO41" s="1"/>
      <c r="AP41" s="1"/>
      <c r="AQ41" s="33">
        <v>14</v>
      </c>
      <c r="AR41" s="1"/>
      <c r="AS41" s="1"/>
      <c r="AT41" s="43">
        <v>11</v>
      </c>
      <c r="AU41" s="43"/>
      <c r="AV41" s="1"/>
      <c r="AW41" s="1"/>
      <c r="AX41" s="43">
        <v>4</v>
      </c>
      <c r="AY41" s="43"/>
      <c r="AZ41" s="1"/>
      <c r="BA41" s="1"/>
      <c r="BB41" s="33">
        <v>1</v>
      </c>
      <c r="BC41" s="1"/>
      <c r="BD41" s="1"/>
      <c r="BE41" s="43">
        <v>1</v>
      </c>
      <c r="BF41" s="43"/>
      <c r="BG41" s="1"/>
      <c r="BH41" s="1"/>
      <c r="BI41" s="33">
        <v>0</v>
      </c>
      <c r="BJ41" s="1"/>
      <c r="BK41" s="1"/>
      <c r="BL41" s="33">
        <v>0</v>
      </c>
      <c r="BM41" s="1"/>
      <c r="BN41" s="1"/>
      <c r="BO41" s="33">
        <v>0</v>
      </c>
      <c r="BP41" s="1"/>
      <c r="BQ41" s="1"/>
      <c r="BR41" s="43">
        <v>0</v>
      </c>
      <c r="BS41" s="43"/>
      <c r="BT41" s="1"/>
      <c r="BU41" s="1"/>
      <c r="BV41" s="33">
        <v>0</v>
      </c>
    </row>
    <row r="42" spans="1:74" x14ac:dyDescent="0.2">
      <c r="A42" s="1"/>
      <c r="B42" s="42">
        <v>43708</v>
      </c>
      <c r="C42" s="42"/>
      <c r="D42" s="42"/>
      <c r="E42" s="42"/>
      <c r="F42" s="42"/>
      <c r="G42" s="1"/>
      <c r="H42" s="33">
        <v>88</v>
      </c>
      <c r="I42" s="1"/>
      <c r="J42" s="1"/>
      <c r="K42" s="43">
        <v>21</v>
      </c>
      <c r="L42" s="43"/>
      <c r="M42" s="1"/>
      <c r="N42" s="1"/>
      <c r="O42" s="33">
        <v>74</v>
      </c>
      <c r="P42" s="1"/>
      <c r="Q42" s="1"/>
      <c r="R42" s="43">
        <v>90</v>
      </c>
      <c r="S42" s="43"/>
      <c r="T42" s="1"/>
      <c r="U42" s="1"/>
      <c r="V42" s="33">
        <v>106</v>
      </c>
      <c r="W42" s="1"/>
      <c r="X42" s="1"/>
      <c r="Y42" s="33">
        <v>74</v>
      </c>
      <c r="Z42" s="1"/>
      <c r="AA42" s="1"/>
      <c r="AB42" s="33">
        <v>48</v>
      </c>
      <c r="AC42" s="1"/>
      <c r="AD42" s="1"/>
      <c r="AE42" s="43">
        <v>16</v>
      </c>
      <c r="AF42" s="43"/>
      <c r="AG42" s="1"/>
      <c r="AH42" s="1"/>
      <c r="AI42" s="33">
        <v>21</v>
      </c>
      <c r="AJ42" s="1"/>
      <c r="AK42" s="1"/>
      <c r="AL42" s="43">
        <v>20</v>
      </c>
      <c r="AM42" s="43"/>
      <c r="AN42" s="43"/>
      <c r="AO42" s="1"/>
      <c r="AP42" s="1"/>
      <c r="AQ42" s="33">
        <v>7</v>
      </c>
      <c r="AR42" s="1"/>
      <c r="AS42" s="1"/>
      <c r="AT42" s="43">
        <v>0</v>
      </c>
      <c r="AU42" s="43"/>
      <c r="AV42" s="1"/>
      <c r="AW42" s="1"/>
      <c r="AX42" s="43">
        <v>1</v>
      </c>
      <c r="AY42" s="43"/>
      <c r="AZ42" s="1"/>
      <c r="BA42" s="1"/>
      <c r="BB42" s="33">
        <v>0</v>
      </c>
      <c r="BC42" s="1"/>
      <c r="BD42" s="1"/>
      <c r="BE42" s="43">
        <v>0</v>
      </c>
      <c r="BF42" s="43"/>
      <c r="BG42" s="1"/>
      <c r="BH42" s="1"/>
      <c r="BI42" s="33">
        <v>0</v>
      </c>
      <c r="BJ42" s="1"/>
      <c r="BK42" s="1"/>
      <c r="BL42" s="33">
        <v>0</v>
      </c>
      <c r="BM42" s="1"/>
      <c r="BN42" s="1"/>
      <c r="BO42" s="33">
        <v>0</v>
      </c>
      <c r="BP42" s="1"/>
      <c r="BQ42" s="1"/>
      <c r="BR42" s="43">
        <v>0</v>
      </c>
      <c r="BS42" s="43"/>
      <c r="BT42" s="1"/>
      <c r="BU42" s="1"/>
      <c r="BV42" s="33">
        <v>0</v>
      </c>
    </row>
    <row r="43" spans="1:74" x14ac:dyDescent="0.2">
      <c r="A43" s="1"/>
      <c r="B43" s="42">
        <v>43709</v>
      </c>
      <c r="C43" s="42"/>
      <c r="D43" s="42"/>
      <c r="E43" s="42"/>
      <c r="F43" s="42"/>
      <c r="G43" s="1"/>
      <c r="H43" s="33">
        <v>0</v>
      </c>
      <c r="I43" s="1"/>
      <c r="J43" s="1"/>
      <c r="K43" s="43">
        <v>0</v>
      </c>
      <c r="L43" s="43"/>
      <c r="M43" s="1"/>
      <c r="N43" s="1"/>
      <c r="O43" s="33">
        <v>0</v>
      </c>
      <c r="P43" s="1"/>
      <c r="Q43" s="1"/>
      <c r="R43" s="43">
        <v>0</v>
      </c>
      <c r="S43" s="43"/>
      <c r="T43" s="1"/>
      <c r="U43" s="1"/>
      <c r="V43" s="33">
        <v>0</v>
      </c>
      <c r="W43" s="1"/>
      <c r="X43" s="1"/>
      <c r="Y43" s="33">
        <v>0</v>
      </c>
      <c r="Z43" s="1"/>
      <c r="AA43" s="1"/>
      <c r="AB43" s="33">
        <v>0</v>
      </c>
      <c r="AC43" s="1"/>
      <c r="AD43" s="1"/>
      <c r="AE43" s="43">
        <v>0</v>
      </c>
      <c r="AF43" s="43"/>
      <c r="AG43" s="1"/>
      <c r="AH43" s="1"/>
      <c r="AI43" s="33">
        <v>0</v>
      </c>
      <c r="AJ43" s="1"/>
      <c r="AK43" s="1"/>
      <c r="AL43" s="43">
        <v>0</v>
      </c>
      <c r="AM43" s="43"/>
      <c r="AN43" s="43"/>
      <c r="AO43" s="1"/>
      <c r="AP43" s="1"/>
      <c r="AQ43" s="33">
        <v>0</v>
      </c>
      <c r="AR43" s="1"/>
      <c r="AS43" s="1"/>
      <c r="AT43" s="43">
        <v>0</v>
      </c>
      <c r="AU43" s="43"/>
      <c r="AV43" s="1"/>
      <c r="AW43" s="1"/>
      <c r="AX43" s="43">
        <v>0</v>
      </c>
      <c r="AY43" s="43"/>
      <c r="AZ43" s="1"/>
      <c r="BA43" s="1"/>
      <c r="BB43" s="33">
        <v>0</v>
      </c>
      <c r="BC43" s="1"/>
      <c r="BD43" s="1"/>
      <c r="BE43" s="43">
        <v>0</v>
      </c>
      <c r="BF43" s="43"/>
      <c r="BG43" s="1"/>
      <c r="BH43" s="1"/>
      <c r="BI43" s="33">
        <v>0</v>
      </c>
      <c r="BJ43" s="1"/>
      <c r="BK43" s="1"/>
      <c r="BL43" s="33">
        <v>0</v>
      </c>
      <c r="BM43" s="1"/>
      <c r="BN43" s="1"/>
      <c r="BO43" s="33">
        <v>0</v>
      </c>
      <c r="BP43" s="1"/>
      <c r="BQ43" s="1"/>
      <c r="BR43" s="43">
        <v>0</v>
      </c>
      <c r="BS43" s="43"/>
      <c r="BT43" s="1"/>
      <c r="BU43" s="1"/>
      <c r="BV43" s="33">
        <v>0</v>
      </c>
    </row>
    <row r="44" spans="1:74" x14ac:dyDescent="0.2">
      <c r="A44" s="1"/>
      <c r="B44" s="42">
        <v>43710</v>
      </c>
      <c r="C44" s="42"/>
      <c r="D44" s="42"/>
      <c r="E44" s="42"/>
      <c r="F44" s="42"/>
      <c r="G44" s="1"/>
      <c r="H44" s="33">
        <v>204</v>
      </c>
      <c r="I44" s="1"/>
      <c r="J44" s="1"/>
      <c r="K44" s="43">
        <v>44</v>
      </c>
      <c r="L44" s="43"/>
      <c r="M44" s="1"/>
      <c r="N44" s="1"/>
      <c r="O44" s="33">
        <v>105</v>
      </c>
      <c r="P44" s="1"/>
      <c r="Q44" s="1"/>
      <c r="R44" s="43">
        <v>95</v>
      </c>
      <c r="S44" s="43"/>
      <c r="T44" s="1"/>
      <c r="U44" s="1"/>
      <c r="V44" s="33">
        <v>62</v>
      </c>
      <c r="W44" s="1"/>
      <c r="X44" s="1"/>
      <c r="Y44" s="33">
        <v>52</v>
      </c>
      <c r="Z44" s="1"/>
      <c r="AA44" s="1"/>
      <c r="AB44" s="33">
        <v>31</v>
      </c>
      <c r="AC44" s="1"/>
      <c r="AD44" s="1"/>
      <c r="AE44" s="43">
        <v>29</v>
      </c>
      <c r="AF44" s="43"/>
      <c r="AG44" s="1"/>
      <c r="AH44" s="1"/>
      <c r="AI44" s="33">
        <v>13</v>
      </c>
      <c r="AJ44" s="1"/>
      <c r="AK44" s="1"/>
      <c r="AL44" s="43">
        <v>20</v>
      </c>
      <c r="AM44" s="43"/>
      <c r="AN44" s="43"/>
      <c r="AO44" s="1"/>
      <c r="AP44" s="1"/>
      <c r="AQ44" s="33">
        <v>20</v>
      </c>
      <c r="AR44" s="1"/>
      <c r="AS44" s="1"/>
      <c r="AT44" s="43">
        <v>13</v>
      </c>
      <c r="AU44" s="43"/>
      <c r="AV44" s="1"/>
      <c r="AW44" s="1"/>
      <c r="AX44" s="43">
        <v>10</v>
      </c>
      <c r="AY44" s="43"/>
      <c r="AZ44" s="1"/>
      <c r="BA44" s="1"/>
      <c r="BB44" s="33">
        <v>10</v>
      </c>
      <c r="BC44" s="1"/>
      <c r="BD44" s="1"/>
      <c r="BE44" s="43">
        <v>4</v>
      </c>
      <c r="BF44" s="43"/>
      <c r="BG44" s="1"/>
      <c r="BH44" s="1"/>
      <c r="BI44" s="33">
        <v>0</v>
      </c>
      <c r="BJ44" s="1"/>
      <c r="BK44" s="1"/>
      <c r="BL44" s="33">
        <v>0</v>
      </c>
      <c r="BM44" s="1"/>
      <c r="BN44" s="1"/>
      <c r="BO44" s="33">
        <v>0</v>
      </c>
      <c r="BP44" s="1"/>
      <c r="BQ44" s="1"/>
      <c r="BR44" s="43">
        <v>0</v>
      </c>
      <c r="BS44" s="43"/>
      <c r="BT44" s="1"/>
      <c r="BU44" s="1"/>
      <c r="BV44" s="33">
        <v>0</v>
      </c>
    </row>
    <row r="45" spans="1:74" x14ac:dyDescent="0.2">
      <c r="A45" s="1"/>
      <c r="B45" s="42">
        <v>43711</v>
      </c>
      <c r="C45" s="42"/>
      <c r="D45" s="42"/>
      <c r="E45" s="42"/>
      <c r="F45" s="42"/>
      <c r="G45" s="1"/>
      <c r="H45" s="33">
        <v>205</v>
      </c>
      <c r="I45" s="1"/>
      <c r="J45" s="1"/>
      <c r="K45" s="43">
        <v>57</v>
      </c>
      <c r="L45" s="43"/>
      <c r="M45" s="1"/>
      <c r="N45" s="1"/>
      <c r="O45" s="33">
        <v>99</v>
      </c>
      <c r="P45" s="1"/>
      <c r="Q45" s="1"/>
      <c r="R45" s="43">
        <v>77</v>
      </c>
      <c r="S45" s="43"/>
      <c r="T45" s="1"/>
      <c r="U45" s="1"/>
      <c r="V45" s="33">
        <v>58</v>
      </c>
      <c r="W45" s="1"/>
      <c r="X45" s="1"/>
      <c r="Y45" s="33">
        <v>28</v>
      </c>
      <c r="Z45" s="1"/>
      <c r="AA45" s="1"/>
      <c r="AB45" s="33">
        <v>34</v>
      </c>
      <c r="AC45" s="1"/>
      <c r="AD45" s="1"/>
      <c r="AE45" s="43">
        <v>17</v>
      </c>
      <c r="AF45" s="43"/>
      <c r="AG45" s="1"/>
      <c r="AH45" s="1"/>
      <c r="AI45" s="33">
        <v>18</v>
      </c>
      <c r="AJ45" s="1"/>
      <c r="AK45" s="1"/>
      <c r="AL45" s="43">
        <v>23</v>
      </c>
      <c r="AM45" s="43"/>
      <c r="AN45" s="43"/>
      <c r="AO45" s="1"/>
      <c r="AP45" s="1"/>
      <c r="AQ45" s="33">
        <v>18</v>
      </c>
      <c r="AR45" s="1"/>
      <c r="AS45" s="1"/>
      <c r="AT45" s="43">
        <v>4</v>
      </c>
      <c r="AU45" s="43"/>
      <c r="AV45" s="1"/>
      <c r="AW45" s="1"/>
      <c r="AX45" s="43">
        <v>11</v>
      </c>
      <c r="AY45" s="43"/>
      <c r="AZ45" s="1"/>
      <c r="BA45" s="1"/>
      <c r="BB45" s="33">
        <v>5</v>
      </c>
      <c r="BC45" s="1"/>
      <c r="BD45" s="1"/>
      <c r="BE45" s="43">
        <v>5</v>
      </c>
      <c r="BF45" s="43"/>
      <c r="BG45" s="1"/>
      <c r="BH45" s="1"/>
      <c r="BI45" s="33">
        <v>0</v>
      </c>
      <c r="BJ45" s="1"/>
      <c r="BK45" s="1"/>
      <c r="BL45" s="33">
        <v>0</v>
      </c>
      <c r="BM45" s="1"/>
      <c r="BN45" s="1"/>
      <c r="BO45" s="33">
        <v>0</v>
      </c>
      <c r="BP45" s="1"/>
      <c r="BQ45" s="1"/>
      <c r="BR45" s="43">
        <v>0</v>
      </c>
      <c r="BS45" s="43"/>
      <c r="BT45" s="1"/>
      <c r="BU45" s="1"/>
      <c r="BV45" s="33">
        <v>0</v>
      </c>
    </row>
    <row r="46" spans="1:74" x14ac:dyDescent="0.2">
      <c r="A46" s="1"/>
      <c r="B46" s="42">
        <v>43712</v>
      </c>
      <c r="C46" s="42"/>
      <c r="D46" s="42"/>
      <c r="E46" s="42"/>
      <c r="F46" s="42"/>
      <c r="G46" s="1"/>
      <c r="H46" s="33">
        <v>275</v>
      </c>
      <c r="I46" s="1"/>
      <c r="J46" s="1"/>
      <c r="K46" s="43">
        <v>42</v>
      </c>
      <c r="L46" s="43"/>
      <c r="M46" s="1"/>
      <c r="N46" s="1"/>
      <c r="O46" s="33">
        <v>162</v>
      </c>
      <c r="P46" s="1"/>
      <c r="Q46" s="1"/>
      <c r="R46" s="43">
        <v>101</v>
      </c>
      <c r="S46" s="43"/>
      <c r="T46" s="1"/>
      <c r="U46" s="1"/>
      <c r="V46" s="33">
        <v>68</v>
      </c>
      <c r="W46" s="1"/>
      <c r="X46" s="1"/>
      <c r="Y46" s="33">
        <v>49</v>
      </c>
      <c r="Z46" s="1"/>
      <c r="AA46" s="1"/>
      <c r="AB46" s="33">
        <v>40</v>
      </c>
      <c r="AC46" s="1"/>
      <c r="AD46" s="1"/>
      <c r="AE46" s="43">
        <v>18</v>
      </c>
      <c r="AF46" s="43"/>
      <c r="AG46" s="1"/>
      <c r="AH46" s="1"/>
      <c r="AI46" s="33">
        <v>19</v>
      </c>
      <c r="AJ46" s="1"/>
      <c r="AK46" s="1"/>
      <c r="AL46" s="43">
        <v>18</v>
      </c>
      <c r="AM46" s="43"/>
      <c r="AN46" s="43"/>
      <c r="AO46" s="1"/>
      <c r="AP46" s="1"/>
      <c r="AQ46" s="33">
        <v>14</v>
      </c>
      <c r="AR46" s="1"/>
      <c r="AS46" s="1"/>
      <c r="AT46" s="43">
        <v>13</v>
      </c>
      <c r="AU46" s="43"/>
      <c r="AV46" s="1"/>
      <c r="AW46" s="1"/>
      <c r="AX46" s="43">
        <v>9</v>
      </c>
      <c r="AY46" s="43"/>
      <c r="AZ46" s="1"/>
      <c r="BA46" s="1"/>
      <c r="BB46" s="33">
        <v>4</v>
      </c>
      <c r="BC46" s="1"/>
      <c r="BD46" s="1"/>
      <c r="BE46" s="43">
        <v>8</v>
      </c>
      <c r="BF46" s="43"/>
      <c r="BG46" s="1"/>
      <c r="BH46" s="1"/>
      <c r="BI46" s="33">
        <v>0</v>
      </c>
      <c r="BJ46" s="1"/>
      <c r="BK46" s="1"/>
      <c r="BL46" s="33">
        <v>0</v>
      </c>
      <c r="BM46" s="1"/>
      <c r="BN46" s="1"/>
      <c r="BO46" s="33">
        <v>0</v>
      </c>
      <c r="BP46" s="1"/>
      <c r="BQ46" s="1"/>
      <c r="BR46" s="43">
        <v>0</v>
      </c>
      <c r="BS46" s="43"/>
      <c r="BT46" s="1"/>
      <c r="BU46" s="1"/>
      <c r="BV46" s="33">
        <v>0</v>
      </c>
    </row>
    <row r="47" spans="1:74" x14ac:dyDescent="0.2">
      <c r="A47" s="1"/>
      <c r="B47" s="42">
        <v>43713</v>
      </c>
      <c r="C47" s="42"/>
      <c r="D47" s="42"/>
      <c r="E47" s="42"/>
      <c r="F47" s="42"/>
      <c r="G47" s="1"/>
      <c r="H47" s="33">
        <v>304</v>
      </c>
      <c r="I47" s="1"/>
      <c r="J47" s="1"/>
      <c r="K47" s="43">
        <v>72</v>
      </c>
      <c r="L47" s="43"/>
      <c r="M47" s="1"/>
      <c r="N47" s="1"/>
      <c r="O47" s="33">
        <v>178</v>
      </c>
      <c r="P47" s="1"/>
      <c r="Q47" s="1"/>
      <c r="R47" s="43">
        <v>150</v>
      </c>
      <c r="S47" s="43"/>
      <c r="T47" s="1"/>
      <c r="U47" s="1"/>
      <c r="V47" s="33">
        <v>82</v>
      </c>
      <c r="W47" s="1"/>
      <c r="X47" s="1"/>
      <c r="Y47" s="33">
        <v>38</v>
      </c>
      <c r="Z47" s="1"/>
      <c r="AA47" s="1"/>
      <c r="AB47" s="33">
        <v>32</v>
      </c>
      <c r="AC47" s="1"/>
      <c r="AD47" s="1"/>
      <c r="AE47" s="43">
        <v>31</v>
      </c>
      <c r="AF47" s="43"/>
      <c r="AG47" s="1"/>
      <c r="AH47" s="1"/>
      <c r="AI47" s="33">
        <v>11</v>
      </c>
      <c r="AJ47" s="1"/>
      <c r="AK47" s="1"/>
      <c r="AL47" s="43">
        <v>18</v>
      </c>
      <c r="AM47" s="43"/>
      <c r="AN47" s="43"/>
      <c r="AO47" s="1"/>
      <c r="AP47" s="1"/>
      <c r="AQ47" s="33">
        <v>18</v>
      </c>
      <c r="AR47" s="1"/>
      <c r="AS47" s="1"/>
      <c r="AT47" s="43">
        <v>12</v>
      </c>
      <c r="AU47" s="43"/>
      <c r="AV47" s="1"/>
      <c r="AW47" s="1"/>
      <c r="AX47" s="43">
        <v>7</v>
      </c>
      <c r="AY47" s="43"/>
      <c r="AZ47" s="1"/>
      <c r="BA47" s="1"/>
      <c r="BB47" s="33">
        <v>4</v>
      </c>
      <c r="BC47" s="1"/>
      <c r="BD47" s="1"/>
      <c r="BE47" s="43">
        <v>2</v>
      </c>
      <c r="BF47" s="43"/>
      <c r="BG47" s="1"/>
      <c r="BH47" s="1"/>
      <c r="BI47" s="33">
        <v>1</v>
      </c>
      <c r="BJ47" s="1"/>
      <c r="BK47" s="1"/>
      <c r="BL47" s="33">
        <v>0</v>
      </c>
      <c r="BM47" s="1"/>
      <c r="BN47" s="1"/>
      <c r="BO47" s="33">
        <v>0</v>
      </c>
      <c r="BP47" s="1"/>
      <c r="BQ47" s="1"/>
      <c r="BR47" s="43">
        <v>0</v>
      </c>
      <c r="BS47" s="43"/>
      <c r="BT47" s="1"/>
      <c r="BU47" s="1"/>
      <c r="BV47" s="33">
        <v>0</v>
      </c>
    </row>
    <row r="48" spans="1:74" x14ac:dyDescent="0.2">
      <c r="A48" s="1"/>
      <c r="B48" s="42">
        <v>43714</v>
      </c>
      <c r="C48" s="42"/>
      <c r="D48" s="42"/>
      <c r="E48" s="42"/>
      <c r="F48" s="42"/>
      <c r="G48" s="1"/>
      <c r="H48" s="33">
        <v>231</v>
      </c>
      <c r="I48" s="1"/>
      <c r="J48" s="1"/>
      <c r="K48" s="43">
        <v>76</v>
      </c>
      <c r="L48" s="43"/>
      <c r="M48" s="1"/>
      <c r="N48" s="1"/>
      <c r="O48" s="33">
        <v>184</v>
      </c>
      <c r="P48" s="1"/>
      <c r="Q48" s="1"/>
      <c r="R48" s="43">
        <v>162</v>
      </c>
      <c r="S48" s="43"/>
      <c r="T48" s="1"/>
      <c r="U48" s="1"/>
      <c r="V48" s="33">
        <v>134</v>
      </c>
      <c r="W48" s="1"/>
      <c r="X48" s="1"/>
      <c r="Y48" s="33">
        <v>60</v>
      </c>
      <c r="Z48" s="1"/>
      <c r="AA48" s="1"/>
      <c r="AB48" s="33">
        <v>77</v>
      </c>
      <c r="AC48" s="1"/>
      <c r="AD48" s="1"/>
      <c r="AE48" s="43">
        <v>30</v>
      </c>
      <c r="AF48" s="43"/>
      <c r="AG48" s="1"/>
      <c r="AH48" s="1"/>
      <c r="AI48" s="33">
        <v>29</v>
      </c>
      <c r="AJ48" s="1"/>
      <c r="AK48" s="1"/>
      <c r="AL48" s="43">
        <v>15</v>
      </c>
      <c r="AM48" s="43"/>
      <c r="AN48" s="43"/>
      <c r="AO48" s="1"/>
      <c r="AP48" s="1"/>
      <c r="AQ48" s="33">
        <v>14</v>
      </c>
      <c r="AR48" s="1"/>
      <c r="AS48" s="1"/>
      <c r="AT48" s="43">
        <v>7</v>
      </c>
      <c r="AU48" s="43"/>
      <c r="AV48" s="1"/>
      <c r="AW48" s="1"/>
      <c r="AX48" s="43">
        <v>2</v>
      </c>
      <c r="AY48" s="43"/>
      <c r="AZ48" s="1"/>
      <c r="BA48" s="1"/>
      <c r="BB48" s="33">
        <v>2</v>
      </c>
      <c r="BC48" s="1"/>
      <c r="BD48" s="1"/>
      <c r="BE48" s="43">
        <v>0</v>
      </c>
      <c r="BF48" s="43"/>
      <c r="BG48" s="1"/>
      <c r="BH48" s="1"/>
      <c r="BI48" s="33">
        <v>1</v>
      </c>
      <c r="BJ48" s="1"/>
      <c r="BK48" s="1"/>
      <c r="BL48" s="33">
        <v>0</v>
      </c>
      <c r="BM48" s="1"/>
      <c r="BN48" s="1"/>
      <c r="BO48" s="33">
        <v>0</v>
      </c>
      <c r="BP48" s="1"/>
      <c r="BQ48" s="1"/>
      <c r="BR48" s="43">
        <v>0</v>
      </c>
      <c r="BS48" s="43"/>
      <c r="BT48" s="1"/>
      <c r="BU48" s="1"/>
      <c r="BV48" s="33">
        <v>0</v>
      </c>
    </row>
    <row r="49" spans="1:74" x14ac:dyDescent="0.2">
      <c r="A49" s="1"/>
      <c r="B49" s="42">
        <v>43715</v>
      </c>
      <c r="C49" s="42"/>
      <c r="D49" s="42"/>
      <c r="E49" s="42"/>
      <c r="F49" s="42"/>
      <c r="G49" s="1"/>
      <c r="H49" s="33">
        <v>72</v>
      </c>
      <c r="I49" s="1"/>
      <c r="J49" s="1"/>
      <c r="K49" s="43">
        <v>23</v>
      </c>
      <c r="L49" s="43"/>
      <c r="M49" s="1"/>
      <c r="N49" s="1"/>
      <c r="O49" s="33">
        <v>61</v>
      </c>
      <c r="P49" s="1"/>
      <c r="Q49" s="1"/>
      <c r="R49" s="43">
        <v>89</v>
      </c>
      <c r="S49" s="43"/>
      <c r="T49" s="1"/>
      <c r="U49" s="1"/>
      <c r="V49" s="33">
        <v>112</v>
      </c>
      <c r="W49" s="1"/>
      <c r="X49" s="1"/>
      <c r="Y49" s="33">
        <v>52</v>
      </c>
      <c r="Z49" s="1"/>
      <c r="AA49" s="1"/>
      <c r="AB49" s="33">
        <v>45</v>
      </c>
      <c r="AC49" s="1"/>
      <c r="AD49" s="1"/>
      <c r="AE49" s="43">
        <v>25</v>
      </c>
      <c r="AF49" s="43"/>
      <c r="AG49" s="1"/>
      <c r="AH49" s="1"/>
      <c r="AI49" s="33">
        <v>24</v>
      </c>
      <c r="AJ49" s="1"/>
      <c r="AK49" s="1"/>
      <c r="AL49" s="43">
        <v>28</v>
      </c>
      <c r="AM49" s="43"/>
      <c r="AN49" s="43"/>
      <c r="AO49" s="1"/>
      <c r="AP49" s="1"/>
      <c r="AQ49" s="33">
        <v>6</v>
      </c>
      <c r="AR49" s="1"/>
      <c r="AS49" s="1"/>
      <c r="AT49" s="43">
        <v>1</v>
      </c>
      <c r="AU49" s="43"/>
      <c r="AV49" s="1"/>
      <c r="AW49" s="1"/>
      <c r="AX49" s="43">
        <v>0</v>
      </c>
      <c r="AY49" s="43"/>
      <c r="AZ49" s="1"/>
      <c r="BA49" s="1"/>
      <c r="BB49" s="33">
        <v>0</v>
      </c>
      <c r="BC49" s="1"/>
      <c r="BD49" s="1"/>
      <c r="BE49" s="43">
        <v>0</v>
      </c>
      <c r="BF49" s="43"/>
      <c r="BG49" s="1"/>
      <c r="BH49" s="1"/>
      <c r="BI49" s="33">
        <v>0</v>
      </c>
      <c r="BJ49" s="1"/>
      <c r="BK49" s="1"/>
      <c r="BL49" s="33">
        <v>0</v>
      </c>
      <c r="BM49" s="1"/>
      <c r="BN49" s="1"/>
      <c r="BO49" s="33">
        <v>0</v>
      </c>
      <c r="BP49" s="1"/>
      <c r="BQ49" s="1"/>
      <c r="BR49" s="43">
        <v>0</v>
      </c>
      <c r="BS49" s="43"/>
      <c r="BT49" s="1"/>
      <c r="BU49" s="1"/>
      <c r="BV49" s="33">
        <v>0</v>
      </c>
    </row>
    <row r="50" spans="1:74" x14ac:dyDescent="0.2">
      <c r="A50" s="1"/>
      <c r="B50" s="42">
        <v>43716</v>
      </c>
      <c r="C50" s="42"/>
      <c r="D50" s="42"/>
      <c r="E50" s="42"/>
      <c r="F50" s="42"/>
      <c r="G50" s="1"/>
      <c r="H50" s="33">
        <v>0</v>
      </c>
      <c r="I50" s="1"/>
      <c r="J50" s="1"/>
      <c r="K50" s="43">
        <v>0</v>
      </c>
      <c r="L50" s="43"/>
      <c r="M50" s="1"/>
      <c r="N50" s="1"/>
      <c r="O50" s="33">
        <v>0</v>
      </c>
      <c r="P50" s="1"/>
      <c r="Q50" s="1"/>
      <c r="R50" s="43">
        <v>0</v>
      </c>
      <c r="S50" s="43"/>
      <c r="T50" s="1"/>
      <c r="U50" s="1"/>
      <c r="V50" s="33">
        <v>0</v>
      </c>
      <c r="W50" s="1"/>
      <c r="X50" s="1"/>
      <c r="Y50" s="33">
        <v>0</v>
      </c>
      <c r="Z50" s="1"/>
      <c r="AA50" s="1"/>
      <c r="AB50" s="33">
        <v>0</v>
      </c>
      <c r="AC50" s="1"/>
      <c r="AD50" s="1"/>
      <c r="AE50" s="43">
        <v>0</v>
      </c>
      <c r="AF50" s="43"/>
      <c r="AG50" s="1"/>
      <c r="AH50" s="1"/>
      <c r="AI50" s="33">
        <v>0</v>
      </c>
      <c r="AJ50" s="1"/>
      <c r="AK50" s="1"/>
      <c r="AL50" s="43">
        <v>0</v>
      </c>
      <c r="AM50" s="43"/>
      <c r="AN50" s="43"/>
      <c r="AO50" s="1"/>
      <c r="AP50" s="1"/>
      <c r="AQ50" s="33">
        <v>0</v>
      </c>
      <c r="AR50" s="1"/>
      <c r="AS50" s="1"/>
      <c r="AT50" s="43">
        <v>0</v>
      </c>
      <c r="AU50" s="43"/>
      <c r="AV50" s="1"/>
      <c r="AW50" s="1"/>
      <c r="AX50" s="43">
        <v>0</v>
      </c>
      <c r="AY50" s="43"/>
      <c r="AZ50" s="1"/>
      <c r="BA50" s="1"/>
      <c r="BB50" s="33">
        <v>0</v>
      </c>
      <c r="BC50" s="1"/>
      <c r="BD50" s="1"/>
      <c r="BE50" s="43">
        <v>0</v>
      </c>
      <c r="BF50" s="43"/>
      <c r="BG50" s="1"/>
      <c r="BH50" s="1"/>
      <c r="BI50" s="33">
        <v>0</v>
      </c>
      <c r="BJ50" s="1"/>
      <c r="BK50" s="1"/>
      <c r="BL50" s="33">
        <v>0</v>
      </c>
      <c r="BM50" s="1"/>
      <c r="BN50" s="1"/>
      <c r="BO50" s="33">
        <v>0</v>
      </c>
      <c r="BP50" s="1"/>
      <c r="BQ50" s="1"/>
      <c r="BR50" s="43">
        <v>0</v>
      </c>
      <c r="BS50" s="43"/>
      <c r="BT50" s="1"/>
      <c r="BU50" s="1"/>
      <c r="BV50" s="33">
        <v>0</v>
      </c>
    </row>
    <row r="51" spans="1:74" x14ac:dyDescent="0.2">
      <c r="A51" s="1"/>
      <c r="B51" s="42">
        <v>43717</v>
      </c>
      <c r="C51" s="42"/>
      <c r="D51" s="42"/>
      <c r="E51" s="42"/>
      <c r="F51" s="42"/>
      <c r="G51" s="1"/>
      <c r="H51" s="33">
        <v>218</v>
      </c>
      <c r="I51" s="1"/>
      <c r="J51" s="1"/>
      <c r="K51" s="43">
        <v>55</v>
      </c>
      <c r="L51" s="43"/>
      <c r="M51" s="1"/>
      <c r="N51" s="1"/>
      <c r="O51" s="33">
        <v>119</v>
      </c>
      <c r="P51" s="1"/>
      <c r="Q51" s="1"/>
      <c r="R51" s="43">
        <v>88</v>
      </c>
      <c r="S51" s="43"/>
      <c r="T51" s="1"/>
      <c r="U51" s="1"/>
      <c r="V51" s="33">
        <v>64</v>
      </c>
      <c r="W51" s="1"/>
      <c r="X51" s="1"/>
      <c r="Y51" s="33">
        <v>42</v>
      </c>
      <c r="Z51" s="1"/>
      <c r="AA51" s="1"/>
      <c r="AB51" s="33">
        <v>32</v>
      </c>
      <c r="AC51" s="1"/>
      <c r="AD51" s="1"/>
      <c r="AE51" s="43">
        <v>22</v>
      </c>
      <c r="AF51" s="43"/>
      <c r="AG51" s="1"/>
      <c r="AH51" s="1"/>
      <c r="AI51" s="33">
        <v>16</v>
      </c>
      <c r="AJ51" s="1"/>
      <c r="AK51" s="1"/>
      <c r="AL51" s="43">
        <v>25</v>
      </c>
      <c r="AM51" s="43"/>
      <c r="AN51" s="43"/>
      <c r="AO51" s="1"/>
      <c r="AP51" s="1"/>
      <c r="AQ51" s="33">
        <v>19</v>
      </c>
      <c r="AR51" s="1"/>
      <c r="AS51" s="1"/>
      <c r="AT51" s="43">
        <v>24</v>
      </c>
      <c r="AU51" s="43"/>
      <c r="AV51" s="1"/>
      <c r="AW51" s="1"/>
      <c r="AX51" s="43">
        <v>6</v>
      </c>
      <c r="AY51" s="43"/>
      <c r="AZ51" s="1"/>
      <c r="BA51" s="1"/>
      <c r="BB51" s="33">
        <v>8</v>
      </c>
      <c r="BC51" s="1"/>
      <c r="BD51" s="1"/>
      <c r="BE51" s="43">
        <v>6</v>
      </c>
      <c r="BF51" s="43"/>
      <c r="BG51" s="1"/>
      <c r="BH51" s="1"/>
      <c r="BI51" s="33">
        <v>0</v>
      </c>
      <c r="BJ51" s="1"/>
      <c r="BK51" s="1"/>
      <c r="BL51" s="33">
        <v>0</v>
      </c>
      <c r="BM51" s="1"/>
      <c r="BN51" s="1"/>
      <c r="BO51" s="33">
        <v>0</v>
      </c>
      <c r="BP51" s="1"/>
      <c r="BQ51" s="1"/>
      <c r="BR51" s="43">
        <v>0</v>
      </c>
      <c r="BS51" s="43"/>
      <c r="BT51" s="1"/>
      <c r="BU51" s="1"/>
      <c r="BV51" s="33">
        <v>0</v>
      </c>
    </row>
    <row r="52" spans="1:74" x14ac:dyDescent="0.2">
      <c r="A52" s="1"/>
      <c r="B52" s="42">
        <v>43718</v>
      </c>
      <c r="C52" s="42"/>
      <c r="D52" s="42"/>
      <c r="E52" s="42"/>
      <c r="F52" s="42"/>
      <c r="G52" s="1"/>
      <c r="H52" s="33">
        <v>231</v>
      </c>
      <c r="I52" s="1"/>
      <c r="J52" s="1"/>
      <c r="K52" s="43">
        <v>56</v>
      </c>
      <c r="L52" s="43"/>
      <c r="M52" s="1"/>
      <c r="N52" s="1"/>
      <c r="O52" s="33">
        <v>110</v>
      </c>
      <c r="P52" s="1"/>
      <c r="Q52" s="1"/>
      <c r="R52" s="43">
        <v>108</v>
      </c>
      <c r="S52" s="43"/>
      <c r="T52" s="1"/>
      <c r="U52" s="1"/>
      <c r="V52" s="33">
        <v>69</v>
      </c>
      <c r="W52" s="1"/>
      <c r="X52" s="1"/>
      <c r="Y52" s="33">
        <v>29</v>
      </c>
      <c r="Z52" s="1"/>
      <c r="AA52" s="1"/>
      <c r="AB52" s="33">
        <v>26</v>
      </c>
      <c r="AC52" s="1"/>
      <c r="AD52" s="1"/>
      <c r="AE52" s="43">
        <v>22</v>
      </c>
      <c r="AF52" s="43"/>
      <c r="AG52" s="1"/>
      <c r="AH52" s="1"/>
      <c r="AI52" s="33">
        <v>13</v>
      </c>
      <c r="AJ52" s="1"/>
      <c r="AK52" s="1"/>
      <c r="AL52" s="43">
        <v>27</v>
      </c>
      <c r="AM52" s="43"/>
      <c r="AN52" s="43"/>
      <c r="AO52" s="1"/>
      <c r="AP52" s="1"/>
      <c r="AQ52" s="33">
        <v>14</v>
      </c>
      <c r="AR52" s="1"/>
      <c r="AS52" s="1"/>
      <c r="AT52" s="43">
        <v>17</v>
      </c>
      <c r="AU52" s="43"/>
      <c r="AV52" s="1"/>
      <c r="AW52" s="1"/>
      <c r="AX52" s="43">
        <v>5</v>
      </c>
      <c r="AY52" s="43"/>
      <c r="AZ52" s="1"/>
      <c r="BA52" s="1"/>
      <c r="BB52" s="33">
        <v>11</v>
      </c>
      <c r="BC52" s="1"/>
      <c r="BD52" s="1"/>
      <c r="BE52" s="43">
        <v>4</v>
      </c>
      <c r="BF52" s="43"/>
      <c r="BG52" s="1"/>
      <c r="BH52" s="1"/>
      <c r="BI52" s="33">
        <v>0</v>
      </c>
      <c r="BJ52" s="1"/>
      <c r="BK52" s="1"/>
      <c r="BL52" s="33">
        <v>0</v>
      </c>
      <c r="BM52" s="1"/>
      <c r="BN52" s="1"/>
      <c r="BO52" s="33">
        <v>0</v>
      </c>
      <c r="BP52" s="1"/>
      <c r="BQ52" s="1"/>
      <c r="BR52" s="43">
        <v>0</v>
      </c>
      <c r="BS52" s="43"/>
      <c r="BT52" s="1"/>
      <c r="BU52" s="1"/>
      <c r="BV52" s="33">
        <v>0</v>
      </c>
    </row>
    <row r="53" spans="1:74" x14ac:dyDescent="0.2">
      <c r="A53" s="1"/>
      <c r="B53" s="42">
        <v>43719</v>
      </c>
      <c r="C53" s="42"/>
      <c r="D53" s="42"/>
      <c r="E53" s="42"/>
      <c r="F53" s="42"/>
      <c r="G53" s="1"/>
      <c r="H53" s="33">
        <v>233</v>
      </c>
      <c r="I53" s="1"/>
      <c r="J53" s="1"/>
      <c r="K53" s="43">
        <v>50</v>
      </c>
      <c r="L53" s="43"/>
      <c r="M53" s="1"/>
      <c r="N53" s="1"/>
      <c r="O53" s="33">
        <v>157</v>
      </c>
      <c r="P53" s="1"/>
      <c r="Q53" s="1"/>
      <c r="R53" s="43">
        <v>93</v>
      </c>
      <c r="S53" s="43"/>
      <c r="T53" s="1"/>
      <c r="U53" s="1"/>
      <c r="V53" s="33">
        <v>49</v>
      </c>
      <c r="W53" s="1"/>
      <c r="X53" s="1"/>
      <c r="Y53" s="33">
        <v>55</v>
      </c>
      <c r="Z53" s="1"/>
      <c r="AA53" s="1"/>
      <c r="AB53" s="33">
        <v>33</v>
      </c>
      <c r="AC53" s="1"/>
      <c r="AD53" s="1"/>
      <c r="AE53" s="43">
        <v>20</v>
      </c>
      <c r="AF53" s="43"/>
      <c r="AG53" s="1"/>
      <c r="AH53" s="1"/>
      <c r="AI53" s="33">
        <v>17</v>
      </c>
      <c r="AJ53" s="1"/>
      <c r="AK53" s="1"/>
      <c r="AL53" s="43">
        <v>27</v>
      </c>
      <c r="AM53" s="43"/>
      <c r="AN53" s="43"/>
      <c r="AO53" s="1"/>
      <c r="AP53" s="1"/>
      <c r="AQ53" s="33">
        <v>17</v>
      </c>
      <c r="AR53" s="1"/>
      <c r="AS53" s="1"/>
      <c r="AT53" s="43">
        <v>17</v>
      </c>
      <c r="AU53" s="43"/>
      <c r="AV53" s="1"/>
      <c r="AW53" s="1"/>
      <c r="AX53" s="43">
        <v>6</v>
      </c>
      <c r="AY53" s="43"/>
      <c r="AZ53" s="1"/>
      <c r="BA53" s="1"/>
      <c r="BB53" s="33">
        <v>6</v>
      </c>
      <c r="BC53" s="1"/>
      <c r="BD53" s="1"/>
      <c r="BE53" s="43">
        <v>5</v>
      </c>
      <c r="BF53" s="43"/>
      <c r="BG53" s="1"/>
      <c r="BH53" s="1"/>
      <c r="BI53" s="33">
        <v>0</v>
      </c>
      <c r="BJ53" s="1"/>
      <c r="BK53" s="1"/>
      <c r="BL53" s="33">
        <v>0</v>
      </c>
      <c r="BM53" s="1"/>
      <c r="BN53" s="1"/>
      <c r="BO53" s="33">
        <v>0</v>
      </c>
      <c r="BP53" s="1"/>
      <c r="BQ53" s="1"/>
      <c r="BR53" s="43">
        <v>0</v>
      </c>
      <c r="BS53" s="43"/>
      <c r="BT53" s="1"/>
      <c r="BU53" s="1"/>
      <c r="BV53" s="33">
        <v>0</v>
      </c>
    </row>
    <row r="54" spans="1:74" x14ac:dyDescent="0.2">
      <c r="A54" s="1"/>
      <c r="B54" s="42">
        <v>43720</v>
      </c>
      <c r="C54" s="42"/>
      <c r="D54" s="42"/>
      <c r="E54" s="42"/>
      <c r="F54" s="42"/>
      <c r="G54" s="1"/>
      <c r="H54" s="33">
        <v>277</v>
      </c>
      <c r="I54" s="1"/>
      <c r="J54" s="1"/>
      <c r="K54" s="43">
        <v>66</v>
      </c>
      <c r="L54" s="43"/>
      <c r="M54" s="1"/>
      <c r="N54" s="1"/>
      <c r="O54" s="33">
        <v>124</v>
      </c>
      <c r="P54" s="1"/>
      <c r="Q54" s="1"/>
      <c r="R54" s="43">
        <v>128</v>
      </c>
      <c r="S54" s="43"/>
      <c r="T54" s="1"/>
      <c r="U54" s="1"/>
      <c r="V54" s="33">
        <v>72</v>
      </c>
      <c r="W54" s="1"/>
      <c r="X54" s="1"/>
      <c r="Y54" s="33">
        <v>39</v>
      </c>
      <c r="Z54" s="1"/>
      <c r="AA54" s="1"/>
      <c r="AB54" s="33">
        <v>40</v>
      </c>
      <c r="AC54" s="1"/>
      <c r="AD54" s="1"/>
      <c r="AE54" s="43">
        <v>15</v>
      </c>
      <c r="AF54" s="43"/>
      <c r="AG54" s="1"/>
      <c r="AH54" s="1"/>
      <c r="AI54" s="33">
        <v>17</v>
      </c>
      <c r="AJ54" s="1"/>
      <c r="AK54" s="1"/>
      <c r="AL54" s="43">
        <v>20</v>
      </c>
      <c r="AM54" s="43"/>
      <c r="AN54" s="43"/>
      <c r="AO54" s="1"/>
      <c r="AP54" s="1"/>
      <c r="AQ54" s="33">
        <v>23</v>
      </c>
      <c r="AR54" s="1"/>
      <c r="AS54" s="1"/>
      <c r="AT54" s="43">
        <v>14</v>
      </c>
      <c r="AU54" s="43"/>
      <c r="AV54" s="1"/>
      <c r="AW54" s="1"/>
      <c r="AX54" s="43">
        <v>11</v>
      </c>
      <c r="AY54" s="43"/>
      <c r="AZ54" s="1"/>
      <c r="BA54" s="1"/>
      <c r="BB54" s="33">
        <v>3</v>
      </c>
      <c r="BC54" s="1"/>
      <c r="BD54" s="1"/>
      <c r="BE54" s="43">
        <v>5</v>
      </c>
      <c r="BF54" s="43"/>
      <c r="BG54" s="1"/>
      <c r="BH54" s="1"/>
      <c r="BI54" s="33">
        <v>0</v>
      </c>
      <c r="BJ54" s="1"/>
      <c r="BK54" s="1"/>
      <c r="BL54" s="33">
        <v>0</v>
      </c>
      <c r="BM54" s="1"/>
      <c r="BN54" s="1"/>
      <c r="BO54" s="33">
        <v>0</v>
      </c>
      <c r="BP54" s="1"/>
      <c r="BQ54" s="1"/>
      <c r="BR54" s="43">
        <v>0</v>
      </c>
      <c r="BS54" s="43"/>
      <c r="BT54" s="1"/>
      <c r="BU54" s="1"/>
      <c r="BV54" s="33">
        <v>0</v>
      </c>
    </row>
    <row r="55" spans="1:74" x14ac:dyDescent="0.2">
      <c r="A55" s="1"/>
      <c r="B55" s="42">
        <v>43721</v>
      </c>
      <c r="C55" s="42"/>
      <c r="D55" s="42"/>
      <c r="E55" s="42"/>
      <c r="F55" s="42"/>
      <c r="G55" s="1"/>
      <c r="H55" s="33">
        <v>227</v>
      </c>
      <c r="I55" s="1"/>
      <c r="J55" s="1"/>
      <c r="K55" s="43">
        <v>68</v>
      </c>
      <c r="L55" s="43"/>
      <c r="M55" s="1"/>
      <c r="N55" s="1"/>
      <c r="O55" s="33">
        <v>135</v>
      </c>
      <c r="P55" s="1"/>
      <c r="Q55" s="1"/>
      <c r="R55" s="43">
        <v>125</v>
      </c>
      <c r="S55" s="43"/>
      <c r="T55" s="1"/>
      <c r="U55" s="1"/>
      <c r="V55" s="33">
        <v>105</v>
      </c>
      <c r="W55" s="1"/>
      <c r="X55" s="1"/>
      <c r="Y55" s="33">
        <v>47</v>
      </c>
      <c r="Z55" s="1"/>
      <c r="AA55" s="1"/>
      <c r="AB55" s="33">
        <v>62</v>
      </c>
      <c r="AC55" s="1"/>
      <c r="AD55" s="1"/>
      <c r="AE55" s="43">
        <v>37</v>
      </c>
      <c r="AF55" s="43"/>
      <c r="AG55" s="1"/>
      <c r="AH55" s="1"/>
      <c r="AI55" s="33">
        <v>25</v>
      </c>
      <c r="AJ55" s="1"/>
      <c r="AK55" s="1"/>
      <c r="AL55" s="43">
        <v>24</v>
      </c>
      <c r="AM55" s="43"/>
      <c r="AN55" s="43"/>
      <c r="AO55" s="1"/>
      <c r="AP55" s="1"/>
      <c r="AQ55" s="33">
        <v>18</v>
      </c>
      <c r="AR55" s="1"/>
      <c r="AS55" s="1"/>
      <c r="AT55" s="43">
        <v>6</v>
      </c>
      <c r="AU55" s="43"/>
      <c r="AV55" s="1"/>
      <c r="AW55" s="1"/>
      <c r="AX55" s="43">
        <v>2</v>
      </c>
      <c r="AY55" s="43"/>
      <c r="AZ55" s="1"/>
      <c r="BA55" s="1"/>
      <c r="BB55" s="33">
        <v>2</v>
      </c>
      <c r="BC55" s="1"/>
      <c r="BD55" s="1"/>
      <c r="BE55" s="43">
        <v>2</v>
      </c>
      <c r="BF55" s="43"/>
      <c r="BG55" s="1"/>
      <c r="BH55" s="1"/>
      <c r="BI55" s="33">
        <v>0</v>
      </c>
      <c r="BJ55" s="1"/>
      <c r="BK55" s="1"/>
      <c r="BL55" s="33">
        <v>0</v>
      </c>
      <c r="BM55" s="1"/>
      <c r="BN55" s="1"/>
      <c r="BO55" s="33">
        <v>0</v>
      </c>
      <c r="BP55" s="1"/>
      <c r="BQ55" s="1"/>
      <c r="BR55" s="43">
        <v>0</v>
      </c>
      <c r="BS55" s="43"/>
      <c r="BT55" s="1"/>
      <c r="BU55" s="1"/>
      <c r="BV55" s="33">
        <v>0</v>
      </c>
    </row>
    <row r="56" spans="1:74" x14ac:dyDescent="0.2">
      <c r="A56" s="1"/>
      <c r="B56" s="42">
        <v>43722</v>
      </c>
      <c r="C56" s="42"/>
      <c r="D56" s="42"/>
      <c r="E56" s="42"/>
      <c r="F56" s="42"/>
      <c r="G56" s="1"/>
      <c r="H56" s="33">
        <v>90</v>
      </c>
      <c r="I56" s="1"/>
      <c r="J56" s="1"/>
      <c r="K56" s="43">
        <v>25</v>
      </c>
      <c r="L56" s="43"/>
      <c r="M56" s="1"/>
      <c r="N56" s="1"/>
      <c r="O56" s="33">
        <v>39</v>
      </c>
      <c r="P56" s="1"/>
      <c r="Q56" s="1"/>
      <c r="R56" s="43">
        <v>77</v>
      </c>
      <c r="S56" s="43"/>
      <c r="T56" s="1"/>
      <c r="U56" s="1"/>
      <c r="V56" s="33">
        <v>95</v>
      </c>
      <c r="W56" s="1"/>
      <c r="X56" s="1"/>
      <c r="Y56" s="33">
        <v>72</v>
      </c>
      <c r="Z56" s="1"/>
      <c r="AA56" s="1"/>
      <c r="AB56" s="33">
        <v>61</v>
      </c>
      <c r="AC56" s="1"/>
      <c r="AD56" s="1"/>
      <c r="AE56" s="43">
        <v>18</v>
      </c>
      <c r="AF56" s="43"/>
      <c r="AG56" s="1"/>
      <c r="AH56" s="1"/>
      <c r="AI56" s="33">
        <v>30</v>
      </c>
      <c r="AJ56" s="1"/>
      <c r="AK56" s="1"/>
      <c r="AL56" s="43">
        <v>21</v>
      </c>
      <c r="AM56" s="43"/>
      <c r="AN56" s="43"/>
      <c r="AO56" s="1"/>
      <c r="AP56" s="1"/>
      <c r="AQ56" s="33">
        <v>13</v>
      </c>
      <c r="AR56" s="1"/>
      <c r="AS56" s="1"/>
      <c r="AT56" s="43">
        <v>0</v>
      </c>
      <c r="AU56" s="43"/>
      <c r="AV56" s="1"/>
      <c r="AW56" s="1"/>
      <c r="AX56" s="43">
        <v>0</v>
      </c>
      <c r="AY56" s="43"/>
      <c r="AZ56" s="1"/>
      <c r="BA56" s="1"/>
      <c r="BB56" s="33">
        <v>0</v>
      </c>
      <c r="BC56" s="1"/>
      <c r="BD56" s="1"/>
      <c r="BE56" s="43">
        <v>0</v>
      </c>
      <c r="BF56" s="43"/>
      <c r="BG56" s="1"/>
      <c r="BH56" s="1"/>
      <c r="BI56" s="33">
        <v>0</v>
      </c>
      <c r="BJ56" s="1"/>
      <c r="BK56" s="1"/>
      <c r="BL56" s="33">
        <v>0</v>
      </c>
      <c r="BM56" s="1"/>
      <c r="BN56" s="1"/>
      <c r="BO56" s="33">
        <v>0</v>
      </c>
      <c r="BP56" s="1"/>
      <c r="BQ56" s="1"/>
      <c r="BR56" s="43">
        <v>0</v>
      </c>
      <c r="BS56" s="43"/>
      <c r="BT56" s="1"/>
      <c r="BU56" s="1"/>
      <c r="BV56" s="33">
        <v>0</v>
      </c>
    </row>
    <row r="57" spans="1:74" x14ac:dyDescent="0.2">
      <c r="A57" s="1"/>
      <c r="B57" s="42">
        <v>43723</v>
      </c>
      <c r="C57" s="42"/>
      <c r="D57" s="42"/>
      <c r="E57" s="42"/>
      <c r="F57" s="42"/>
      <c r="G57" s="1"/>
      <c r="H57" s="33">
        <v>0</v>
      </c>
      <c r="I57" s="1"/>
      <c r="J57" s="1"/>
      <c r="K57" s="43">
        <v>0</v>
      </c>
      <c r="L57" s="43"/>
      <c r="M57" s="1"/>
      <c r="N57" s="1"/>
      <c r="O57" s="33">
        <v>0</v>
      </c>
      <c r="P57" s="1"/>
      <c r="Q57" s="1"/>
      <c r="R57" s="43">
        <v>0</v>
      </c>
      <c r="S57" s="43"/>
      <c r="T57" s="1"/>
      <c r="U57" s="1"/>
      <c r="V57" s="33">
        <v>0</v>
      </c>
      <c r="W57" s="1"/>
      <c r="X57" s="1"/>
      <c r="Y57" s="33">
        <v>0</v>
      </c>
      <c r="Z57" s="1"/>
      <c r="AA57" s="1"/>
      <c r="AB57" s="33">
        <v>0</v>
      </c>
      <c r="AC57" s="1"/>
      <c r="AD57" s="1"/>
      <c r="AE57" s="43">
        <v>0</v>
      </c>
      <c r="AF57" s="43"/>
      <c r="AG57" s="1"/>
      <c r="AH57" s="1"/>
      <c r="AI57" s="33">
        <v>0</v>
      </c>
      <c r="AJ57" s="1"/>
      <c r="AK57" s="1"/>
      <c r="AL57" s="43">
        <v>0</v>
      </c>
      <c r="AM57" s="43"/>
      <c r="AN57" s="43"/>
      <c r="AO57" s="1"/>
      <c r="AP57" s="1"/>
      <c r="AQ57" s="33">
        <v>0</v>
      </c>
      <c r="AR57" s="1"/>
      <c r="AS57" s="1"/>
      <c r="AT57" s="43">
        <v>0</v>
      </c>
      <c r="AU57" s="43"/>
      <c r="AV57" s="1"/>
      <c r="AW57" s="1"/>
      <c r="AX57" s="43">
        <v>0</v>
      </c>
      <c r="AY57" s="43"/>
      <c r="AZ57" s="1"/>
      <c r="BA57" s="1"/>
      <c r="BB57" s="33">
        <v>0</v>
      </c>
      <c r="BC57" s="1"/>
      <c r="BD57" s="1"/>
      <c r="BE57" s="43">
        <v>0</v>
      </c>
      <c r="BF57" s="43"/>
      <c r="BG57" s="1"/>
      <c r="BH57" s="1"/>
      <c r="BI57" s="33">
        <v>0</v>
      </c>
      <c r="BJ57" s="1"/>
      <c r="BK57" s="1"/>
      <c r="BL57" s="33">
        <v>0</v>
      </c>
      <c r="BM57" s="1"/>
      <c r="BN57" s="1"/>
      <c r="BO57" s="33">
        <v>0</v>
      </c>
      <c r="BP57" s="1"/>
      <c r="BQ57" s="1"/>
      <c r="BR57" s="43">
        <v>0</v>
      </c>
      <c r="BS57" s="43"/>
      <c r="BT57" s="1"/>
      <c r="BU57" s="1"/>
      <c r="BV57" s="33">
        <v>0</v>
      </c>
    </row>
    <row r="58" spans="1:74" x14ac:dyDescent="0.2">
      <c r="A58" s="1"/>
      <c r="B58" s="42">
        <v>43724</v>
      </c>
      <c r="C58" s="42"/>
      <c r="D58" s="42"/>
      <c r="E58" s="42"/>
      <c r="F58" s="42"/>
      <c r="G58" s="1"/>
      <c r="H58" s="33">
        <v>244</v>
      </c>
      <c r="I58" s="1"/>
      <c r="J58" s="1"/>
      <c r="K58" s="43">
        <v>43</v>
      </c>
      <c r="L58" s="43"/>
      <c r="M58" s="1"/>
      <c r="N58" s="1"/>
      <c r="O58" s="33">
        <v>108</v>
      </c>
      <c r="P58" s="1"/>
      <c r="Q58" s="1"/>
      <c r="R58" s="43">
        <v>78</v>
      </c>
      <c r="S58" s="43"/>
      <c r="T58" s="1"/>
      <c r="U58" s="1"/>
      <c r="V58" s="33">
        <v>74</v>
      </c>
      <c r="W58" s="1"/>
      <c r="X58" s="1"/>
      <c r="Y58" s="33">
        <v>45</v>
      </c>
      <c r="Z58" s="1"/>
      <c r="AA58" s="1"/>
      <c r="AB58" s="33">
        <v>42</v>
      </c>
      <c r="AC58" s="1"/>
      <c r="AD58" s="1"/>
      <c r="AE58" s="43">
        <v>25</v>
      </c>
      <c r="AF58" s="43"/>
      <c r="AG58" s="1"/>
      <c r="AH58" s="1"/>
      <c r="AI58" s="33">
        <v>11</v>
      </c>
      <c r="AJ58" s="1"/>
      <c r="AK58" s="1"/>
      <c r="AL58" s="43">
        <v>22</v>
      </c>
      <c r="AM58" s="43"/>
      <c r="AN58" s="43"/>
      <c r="AO58" s="1"/>
      <c r="AP58" s="1"/>
      <c r="AQ58" s="33">
        <v>20</v>
      </c>
      <c r="AR58" s="1"/>
      <c r="AS58" s="1"/>
      <c r="AT58" s="43">
        <v>19</v>
      </c>
      <c r="AU58" s="43"/>
      <c r="AV58" s="1"/>
      <c r="AW58" s="1"/>
      <c r="AX58" s="43">
        <v>10</v>
      </c>
      <c r="AY58" s="43"/>
      <c r="AZ58" s="1"/>
      <c r="BA58" s="1"/>
      <c r="BB58" s="33">
        <v>6</v>
      </c>
      <c r="BC58" s="1"/>
      <c r="BD58" s="1"/>
      <c r="BE58" s="43">
        <v>5</v>
      </c>
      <c r="BF58" s="43"/>
      <c r="BG58" s="1"/>
      <c r="BH58" s="1"/>
      <c r="BI58" s="33">
        <v>0</v>
      </c>
      <c r="BJ58" s="1"/>
      <c r="BK58" s="1"/>
      <c r="BL58" s="33">
        <v>0</v>
      </c>
      <c r="BM58" s="1"/>
      <c r="BN58" s="1"/>
      <c r="BO58" s="33">
        <v>0</v>
      </c>
      <c r="BP58" s="1"/>
      <c r="BQ58" s="1"/>
      <c r="BR58" s="43">
        <v>0</v>
      </c>
      <c r="BS58" s="43"/>
      <c r="BT58" s="1"/>
      <c r="BU58" s="1"/>
      <c r="BV58" s="33">
        <v>0</v>
      </c>
    </row>
    <row r="59" spans="1:74" x14ac:dyDescent="0.2">
      <c r="A59" s="1"/>
      <c r="B59" s="42">
        <v>43725</v>
      </c>
      <c r="C59" s="42"/>
      <c r="D59" s="42"/>
      <c r="E59" s="42"/>
      <c r="F59" s="42"/>
      <c r="G59" s="1"/>
      <c r="H59" s="33">
        <v>206</v>
      </c>
      <c r="I59" s="1"/>
      <c r="J59" s="1"/>
      <c r="K59" s="43">
        <v>50</v>
      </c>
      <c r="L59" s="43"/>
      <c r="M59" s="1"/>
      <c r="N59" s="1"/>
      <c r="O59" s="33">
        <v>120</v>
      </c>
      <c r="P59" s="1"/>
      <c r="Q59" s="1"/>
      <c r="R59" s="43">
        <v>88</v>
      </c>
      <c r="S59" s="43"/>
      <c r="T59" s="1"/>
      <c r="U59" s="1"/>
      <c r="V59" s="33">
        <v>72</v>
      </c>
      <c r="W59" s="1"/>
      <c r="X59" s="1"/>
      <c r="Y59" s="33">
        <v>32</v>
      </c>
      <c r="Z59" s="1"/>
      <c r="AA59" s="1"/>
      <c r="AB59" s="33">
        <v>24</v>
      </c>
      <c r="AC59" s="1"/>
      <c r="AD59" s="1"/>
      <c r="AE59" s="43">
        <v>19</v>
      </c>
      <c r="AF59" s="43"/>
      <c r="AG59" s="1"/>
      <c r="AH59" s="1"/>
      <c r="AI59" s="33">
        <v>10</v>
      </c>
      <c r="AJ59" s="1"/>
      <c r="AK59" s="1"/>
      <c r="AL59" s="43">
        <v>20</v>
      </c>
      <c r="AM59" s="43"/>
      <c r="AN59" s="43"/>
      <c r="AO59" s="1"/>
      <c r="AP59" s="1"/>
      <c r="AQ59" s="33">
        <v>27</v>
      </c>
      <c r="AR59" s="1"/>
      <c r="AS59" s="1"/>
      <c r="AT59" s="43">
        <v>14</v>
      </c>
      <c r="AU59" s="43"/>
      <c r="AV59" s="1"/>
      <c r="AW59" s="1"/>
      <c r="AX59" s="43">
        <v>6</v>
      </c>
      <c r="AY59" s="43"/>
      <c r="AZ59" s="1"/>
      <c r="BA59" s="1"/>
      <c r="BB59" s="33">
        <v>6</v>
      </c>
      <c r="BC59" s="1"/>
      <c r="BD59" s="1"/>
      <c r="BE59" s="43">
        <v>3</v>
      </c>
      <c r="BF59" s="43"/>
      <c r="BG59" s="1"/>
      <c r="BH59" s="1"/>
      <c r="BI59" s="33">
        <v>0</v>
      </c>
      <c r="BJ59" s="1"/>
      <c r="BK59" s="1"/>
      <c r="BL59" s="33">
        <v>0</v>
      </c>
      <c r="BM59" s="1"/>
      <c r="BN59" s="1"/>
      <c r="BO59" s="33">
        <v>0</v>
      </c>
      <c r="BP59" s="1"/>
      <c r="BQ59" s="1"/>
      <c r="BR59" s="43">
        <v>0</v>
      </c>
      <c r="BS59" s="43"/>
      <c r="BT59" s="1"/>
      <c r="BU59" s="1"/>
      <c r="BV59" s="33">
        <v>0</v>
      </c>
    </row>
    <row r="60" spans="1:74" x14ac:dyDescent="0.2">
      <c r="A60" s="1"/>
      <c r="B60" s="42">
        <v>43726</v>
      </c>
      <c r="C60" s="42"/>
      <c r="D60" s="42"/>
      <c r="E60" s="42"/>
      <c r="F60" s="42"/>
      <c r="G60" s="1"/>
      <c r="H60" s="33">
        <v>285</v>
      </c>
      <c r="I60" s="1"/>
      <c r="J60" s="1"/>
      <c r="K60" s="43">
        <v>54</v>
      </c>
      <c r="L60" s="43"/>
      <c r="M60" s="1"/>
      <c r="N60" s="1"/>
      <c r="O60" s="33">
        <v>122</v>
      </c>
      <c r="P60" s="1"/>
      <c r="Q60" s="1"/>
      <c r="R60" s="43">
        <v>115</v>
      </c>
      <c r="S60" s="43"/>
      <c r="T60" s="1"/>
      <c r="U60" s="1"/>
      <c r="V60" s="33">
        <v>66</v>
      </c>
      <c r="W60" s="1"/>
      <c r="X60" s="1"/>
      <c r="Y60" s="33">
        <v>47</v>
      </c>
      <c r="Z60" s="1"/>
      <c r="AA60" s="1"/>
      <c r="AB60" s="33">
        <v>31</v>
      </c>
      <c r="AC60" s="1"/>
      <c r="AD60" s="1"/>
      <c r="AE60" s="43">
        <v>26</v>
      </c>
      <c r="AF60" s="43"/>
      <c r="AG60" s="1"/>
      <c r="AH60" s="1"/>
      <c r="AI60" s="33">
        <v>14</v>
      </c>
      <c r="AJ60" s="1"/>
      <c r="AK60" s="1"/>
      <c r="AL60" s="43">
        <v>24</v>
      </c>
      <c r="AM60" s="43"/>
      <c r="AN60" s="43"/>
      <c r="AO60" s="1"/>
      <c r="AP60" s="1"/>
      <c r="AQ60" s="33">
        <v>20</v>
      </c>
      <c r="AR60" s="1"/>
      <c r="AS60" s="1"/>
      <c r="AT60" s="43">
        <v>14</v>
      </c>
      <c r="AU60" s="43"/>
      <c r="AV60" s="1"/>
      <c r="AW60" s="1"/>
      <c r="AX60" s="43">
        <v>6</v>
      </c>
      <c r="AY60" s="43"/>
      <c r="AZ60" s="1"/>
      <c r="BA60" s="1"/>
      <c r="BB60" s="33">
        <v>11</v>
      </c>
      <c r="BC60" s="1"/>
      <c r="BD60" s="1"/>
      <c r="BE60" s="43">
        <v>4</v>
      </c>
      <c r="BF60" s="43"/>
      <c r="BG60" s="1"/>
      <c r="BH60" s="1"/>
      <c r="BI60" s="33">
        <v>0</v>
      </c>
      <c r="BJ60" s="1"/>
      <c r="BK60" s="1"/>
      <c r="BL60" s="33">
        <v>0</v>
      </c>
      <c r="BM60" s="1"/>
      <c r="BN60" s="1"/>
      <c r="BO60" s="33">
        <v>0</v>
      </c>
      <c r="BP60" s="1"/>
      <c r="BQ60" s="1"/>
      <c r="BR60" s="43">
        <v>0</v>
      </c>
      <c r="BS60" s="43"/>
      <c r="BT60" s="1"/>
      <c r="BU60" s="1"/>
      <c r="BV60" s="33">
        <v>0</v>
      </c>
    </row>
    <row r="61" spans="1:74" x14ac:dyDescent="0.2">
      <c r="A61" s="1"/>
      <c r="B61" s="42">
        <v>43727</v>
      </c>
      <c r="C61" s="42"/>
      <c r="D61" s="42"/>
      <c r="E61" s="42"/>
      <c r="F61" s="42"/>
      <c r="G61" s="1"/>
      <c r="H61" s="33">
        <v>264</v>
      </c>
      <c r="I61" s="1"/>
      <c r="J61" s="1"/>
      <c r="K61" s="43">
        <v>58</v>
      </c>
      <c r="L61" s="43"/>
      <c r="M61" s="1"/>
      <c r="N61" s="1"/>
      <c r="O61" s="33">
        <v>130</v>
      </c>
      <c r="P61" s="1"/>
      <c r="Q61" s="1"/>
      <c r="R61" s="43">
        <v>105</v>
      </c>
      <c r="S61" s="43"/>
      <c r="T61" s="1"/>
      <c r="U61" s="1"/>
      <c r="V61" s="33">
        <v>89</v>
      </c>
      <c r="W61" s="1"/>
      <c r="X61" s="1"/>
      <c r="Y61" s="33">
        <v>42</v>
      </c>
      <c r="Z61" s="1"/>
      <c r="AA61" s="1"/>
      <c r="AB61" s="33">
        <v>36</v>
      </c>
      <c r="AC61" s="1"/>
      <c r="AD61" s="1"/>
      <c r="AE61" s="43">
        <v>30</v>
      </c>
      <c r="AF61" s="43"/>
      <c r="AG61" s="1"/>
      <c r="AH61" s="1"/>
      <c r="AI61" s="33">
        <v>13</v>
      </c>
      <c r="AJ61" s="1"/>
      <c r="AK61" s="1"/>
      <c r="AL61" s="43">
        <v>24</v>
      </c>
      <c r="AM61" s="43"/>
      <c r="AN61" s="43"/>
      <c r="AO61" s="1"/>
      <c r="AP61" s="1"/>
      <c r="AQ61" s="33">
        <v>21</v>
      </c>
      <c r="AR61" s="1"/>
      <c r="AS61" s="1"/>
      <c r="AT61" s="43">
        <v>11</v>
      </c>
      <c r="AU61" s="43"/>
      <c r="AV61" s="1"/>
      <c r="AW61" s="1"/>
      <c r="AX61" s="43">
        <v>8</v>
      </c>
      <c r="AY61" s="43"/>
      <c r="AZ61" s="1"/>
      <c r="BA61" s="1"/>
      <c r="BB61" s="33">
        <v>11</v>
      </c>
      <c r="BC61" s="1"/>
      <c r="BD61" s="1"/>
      <c r="BE61" s="43">
        <v>4</v>
      </c>
      <c r="BF61" s="43"/>
      <c r="BG61" s="1"/>
      <c r="BH61" s="1"/>
      <c r="BI61" s="33">
        <v>0</v>
      </c>
      <c r="BJ61" s="1"/>
      <c r="BK61" s="1"/>
      <c r="BL61" s="33">
        <v>0</v>
      </c>
      <c r="BM61" s="1"/>
      <c r="BN61" s="1"/>
      <c r="BO61" s="33">
        <v>0</v>
      </c>
      <c r="BP61" s="1"/>
      <c r="BQ61" s="1"/>
      <c r="BR61" s="43">
        <v>0</v>
      </c>
      <c r="BS61" s="43"/>
      <c r="BT61" s="1"/>
      <c r="BU61" s="1"/>
      <c r="BV61" s="33">
        <v>0</v>
      </c>
    </row>
    <row r="62" spans="1:74" x14ac:dyDescent="0.2">
      <c r="A62" s="1"/>
      <c r="B62" s="42">
        <v>43728</v>
      </c>
      <c r="C62" s="42"/>
      <c r="D62" s="42"/>
      <c r="E62" s="42"/>
      <c r="F62" s="42"/>
      <c r="G62" s="1"/>
      <c r="H62" s="33">
        <v>219</v>
      </c>
      <c r="I62" s="1"/>
      <c r="J62" s="1"/>
      <c r="K62" s="43">
        <v>63</v>
      </c>
      <c r="L62" s="43"/>
      <c r="M62" s="1"/>
      <c r="N62" s="1"/>
      <c r="O62" s="33">
        <v>121</v>
      </c>
      <c r="P62" s="1"/>
      <c r="Q62" s="1"/>
      <c r="R62" s="43">
        <v>107</v>
      </c>
      <c r="S62" s="43"/>
      <c r="T62" s="1"/>
      <c r="U62" s="1"/>
      <c r="V62" s="33">
        <v>110</v>
      </c>
      <c r="W62" s="1"/>
      <c r="X62" s="1"/>
      <c r="Y62" s="33">
        <v>48</v>
      </c>
      <c r="Z62" s="1"/>
      <c r="AA62" s="1"/>
      <c r="AB62" s="33">
        <v>71</v>
      </c>
      <c r="AC62" s="1"/>
      <c r="AD62" s="1"/>
      <c r="AE62" s="43">
        <v>30</v>
      </c>
      <c r="AF62" s="43"/>
      <c r="AG62" s="1"/>
      <c r="AH62" s="1"/>
      <c r="AI62" s="33">
        <v>24</v>
      </c>
      <c r="AJ62" s="1"/>
      <c r="AK62" s="1"/>
      <c r="AL62" s="43">
        <v>16</v>
      </c>
      <c r="AM62" s="43"/>
      <c r="AN62" s="43"/>
      <c r="AO62" s="1"/>
      <c r="AP62" s="1"/>
      <c r="AQ62" s="33">
        <v>20</v>
      </c>
      <c r="AR62" s="1"/>
      <c r="AS62" s="1"/>
      <c r="AT62" s="43">
        <v>5</v>
      </c>
      <c r="AU62" s="43"/>
      <c r="AV62" s="1"/>
      <c r="AW62" s="1"/>
      <c r="AX62" s="43">
        <v>3</v>
      </c>
      <c r="AY62" s="43"/>
      <c r="AZ62" s="1"/>
      <c r="BA62" s="1"/>
      <c r="BB62" s="33">
        <v>2</v>
      </c>
      <c r="BC62" s="1"/>
      <c r="BD62" s="1"/>
      <c r="BE62" s="43">
        <v>1</v>
      </c>
      <c r="BF62" s="43"/>
      <c r="BG62" s="1"/>
      <c r="BH62" s="1"/>
      <c r="BI62" s="33">
        <v>1</v>
      </c>
      <c r="BJ62" s="1"/>
      <c r="BK62" s="1"/>
      <c r="BL62" s="33">
        <v>0</v>
      </c>
      <c r="BM62" s="1"/>
      <c r="BN62" s="1"/>
      <c r="BO62" s="33">
        <v>0</v>
      </c>
      <c r="BP62" s="1"/>
      <c r="BQ62" s="1"/>
      <c r="BR62" s="43">
        <v>0</v>
      </c>
      <c r="BS62" s="43"/>
      <c r="BT62" s="1"/>
      <c r="BU62" s="1"/>
      <c r="BV62" s="33">
        <v>0</v>
      </c>
    </row>
    <row r="63" spans="1:74" x14ac:dyDescent="0.2">
      <c r="A63" s="1"/>
      <c r="B63" s="42">
        <v>43729</v>
      </c>
      <c r="C63" s="42"/>
      <c r="D63" s="42"/>
      <c r="E63" s="42"/>
      <c r="F63" s="42"/>
      <c r="G63" s="1"/>
      <c r="H63" s="33">
        <v>104</v>
      </c>
      <c r="I63" s="1"/>
      <c r="J63" s="1"/>
      <c r="K63" s="43">
        <v>26</v>
      </c>
      <c r="L63" s="43"/>
      <c r="M63" s="1"/>
      <c r="N63" s="1"/>
      <c r="O63" s="33">
        <v>59</v>
      </c>
      <c r="P63" s="1"/>
      <c r="Q63" s="1"/>
      <c r="R63" s="43">
        <v>87</v>
      </c>
      <c r="S63" s="43"/>
      <c r="T63" s="1"/>
      <c r="U63" s="1"/>
      <c r="V63" s="33">
        <v>80</v>
      </c>
      <c r="W63" s="1"/>
      <c r="X63" s="1"/>
      <c r="Y63" s="33">
        <v>48</v>
      </c>
      <c r="Z63" s="1"/>
      <c r="AA63" s="1"/>
      <c r="AB63" s="33">
        <v>38</v>
      </c>
      <c r="AC63" s="1"/>
      <c r="AD63" s="1"/>
      <c r="AE63" s="43">
        <v>28</v>
      </c>
      <c r="AF63" s="43"/>
      <c r="AG63" s="1"/>
      <c r="AH63" s="1"/>
      <c r="AI63" s="33">
        <v>37</v>
      </c>
      <c r="AJ63" s="1"/>
      <c r="AK63" s="1"/>
      <c r="AL63" s="43">
        <v>31</v>
      </c>
      <c r="AM63" s="43"/>
      <c r="AN63" s="43"/>
      <c r="AO63" s="1"/>
      <c r="AP63" s="1"/>
      <c r="AQ63" s="33">
        <v>9</v>
      </c>
      <c r="AR63" s="1"/>
      <c r="AS63" s="1"/>
      <c r="AT63" s="43">
        <v>2</v>
      </c>
      <c r="AU63" s="43"/>
      <c r="AV63" s="1"/>
      <c r="AW63" s="1"/>
      <c r="AX63" s="43">
        <v>3</v>
      </c>
      <c r="AY63" s="43"/>
      <c r="AZ63" s="1"/>
      <c r="BA63" s="1"/>
      <c r="BB63" s="33">
        <v>0</v>
      </c>
      <c r="BC63" s="1"/>
      <c r="BD63" s="1"/>
      <c r="BE63" s="43">
        <v>0</v>
      </c>
      <c r="BF63" s="43"/>
      <c r="BG63" s="1"/>
      <c r="BH63" s="1"/>
      <c r="BI63" s="33">
        <v>0</v>
      </c>
      <c r="BJ63" s="1"/>
      <c r="BK63" s="1"/>
      <c r="BL63" s="33">
        <v>0</v>
      </c>
      <c r="BM63" s="1"/>
      <c r="BN63" s="1"/>
      <c r="BO63" s="33">
        <v>0</v>
      </c>
      <c r="BP63" s="1"/>
      <c r="BQ63" s="1"/>
      <c r="BR63" s="43">
        <v>0</v>
      </c>
      <c r="BS63" s="43"/>
      <c r="BT63" s="1"/>
      <c r="BU63" s="1"/>
      <c r="BV63" s="33">
        <v>0</v>
      </c>
    </row>
    <row r="64" spans="1:74" x14ac:dyDescent="0.2">
      <c r="A64" s="1"/>
      <c r="B64" s="42">
        <v>43730</v>
      </c>
      <c r="C64" s="42"/>
      <c r="D64" s="42"/>
      <c r="E64" s="42"/>
      <c r="F64" s="42"/>
      <c r="G64" s="1"/>
      <c r="H64" s="33">
        <v>0</v>
      </c>
      <c r="I64" s="1"/>
      <c r="J64" s="1"/>
      <c r="K64" s="43">
        <v>0</v>
      </c>
      <c r="L64" s="43"/>
      <c r="M64" s="1"/>
      <c r="N64" s="1"/>
      <c r="O64" s="33">
        <v>0</v>
      </c>
      <c r="P64" s="1"/>
      <c r="Q64" s="1"/>
      <c r="R64" s="43">
        <v>0</v>
      </c>
      <c r="S64" s="43"/>
      <c r="T64" s="1"/>
      <c r="U64" s="1"/>
      <c r="V64" s="33">
        <v>0</v>
      </c>
      <c r="W64" s="1"/>
      <c r="X64" s="1"/>
      <c r="Y64" s="33">
        <v>0</v>
      </c>
      <c r="Z64" s="1"/>
      <c r="AA64" s="1"/>
      <c r="AB64" s="33">
        <v>0</v>
      </c>
      <c r="AC64" s="1"/>
      <c r="AD64" s="1"/>
      <c r="AE64" s="43">
        <v>0</v>
      </c>
      <c r="AF64" s="43"/>
      <c r="AG64" s="1"/>
      <c r="AH64" s="1"/>
      <c r="AI64" s="33">
        <v>0</v>
      </c>
      <c r="AJ64" s="1"/>
      <c r="AK64" s="1"/>
      <c r="AL64" s="43">
        <v>0</v>
      </c>
      <c r="AM64" s="43"/>
      <c r="AN64" s="43"/>
      <c r="AO64" s="1"/>
      <c r="AP64" s="1"/>
      <c r="AQ64" s="33">
        <v>0</v>
      </c>
      <c r="AR64" s="1"/>
      <c r="AS64" s="1"/>
      <c r="AT64" s="43">
        <v>0</v>
      </c>
      <c r="AU64" s="43"/>
      <c r="AV64" s="1"/>
      <c r="AW64" s="1"/>
      <c r="AX64" s="43">
        <v>0</v>
      </c>
      <c r="AY64" s="43"/>
      <c r="AZ64" s="1"/>
      <c r="BA64" s="1"/>
      <c r="BB64" s="33">
        <v>0</v>
      </c>
      <c r="BC64" s="1"/>
      <c r="BD64" s="1"/>
      <c r="BE64" s="43">
        <v>0</v>
      </c>
      <c r="BF64" s="43"/>
      <c r="BG64" s="1"/>
      <c r="BH64" s="1"/>
      <c r="BI64" s="33">
        <v>0</v>
      </c>
      <c r="BJ64" s="1"/>
      <c r="BK64" s="1"/>
      <c r="BL64" s="33">
        <v>0</v>
      </c>
      <c r="BM64" s="1"/>
      <c r="BN64" s="1"/>
      <c r="BO64" s="33">
        <v>0</v>
      </c>
      <c r="BP64" s="1"/>
      <c r="BQ64" s="1"/>
      <c r="BR64" s="43">
        <v>0</v>
      </c>
      <c r="BS64" s="43"/>
      <c r="BT64" s="1"/>
      <c r="BU64" s="1"/>
      <c r="BV64" s="33">
        <v>0</v>
      </c>
    </row>
    <row r="65" spans="1:74" x14ac:dyDescent="0.2">
      <c r="A65" s="1"/>
      <c r="B65" s="42">
        <v>43731</v>
      </c>
      <c r="C65" s="42"/>
      <c r="D65" s="42"/>
      <c r="E65" s="42"/>
      <c r="F65" s="42"/>
      <c r="G65" s="1"/>
      <c r="H65" s="33">
        <v>226</v>
      </c>
      <c r="I65" s="1"/>
      <c r="J65" s="1"/>
      <c r="K65" s="43">
        <v>59</v>
      </c>
      <c r="L65" s="43"/>
      <c r="M65" s="1"/>
      <c r="N65" s="1"/>
      <c r="O65" s="33">
        <v>130</v>
      </c>
      <c r="P65" s="1"/>
      <c r="Q65" s="1"/>
      <c r="R65" s="43">
        <v>81</v>
      </c>
      <c r="S65" s="43"/>
      <c r="T65" s="1"/>
      <c r="U65" s="1"/>
      <c r="V65" s="33">
        <v>68</v>
      </c>
      <c r="W65" s="1"/>
      <c r="X65" s="1"/>
      <c r="Y65" s="33">
        <v>37</v>
      </c>
      <c r="Z65" s="1"/>
      <c r="AA65" s="1"/>
      <c r="AB65" s="33">
        <v>30</v>
      </c>
      <c r="AC65" s="1"/>
      <c r="AD65" s="1"/>
      <c r="AE65" s="43">
        <v>28</v>
      </c>
      <c r="AF65" s="43"/>
      <c r="AG65" s="1"/>
      <c r="AH65" s="1"/>
      <c r="AI65" s="33">
        <v>17</v>
      </c>
      <c r="AJ65" s="1"/>
      <c r="AK65" s="1"/>
      <c r="AL65" s="43">
        <v>22</v>
      </c>
      <c r="AM65" s="43"/>
      <c r="AN65" s="43"/>
      <c r="AO65" s="1"/>
      <c r="AP65" s="1"/>
      <c r="AQ65" s="33">
        <v>14</v>
      </c>
      <c r="AR65" s="1"/>
      <c r="AS65" s="1"/>
      <c r="AT65" s="43">
        <v>18</v>
      </c>
      <c r="AU65" s="43"/>
      <c r="AV65" s="1"/>
      <c r="AW65" s="1"/>
      <c r="AX65" s="43">
        <v>15</v>
      </c>
      <c r="AY65" s="43"/>
      <c r="AZ65" s="1"/>
      <c r="BA65" s="1"/>
      <c r="BB65" s="33">
        <v>8</v>
      </c>
      <c r="BC65" s="1"/>
      <c r="BD65" s="1"/>
      <c r="BE65" s="43">
        <v>4</v>
      </c>
      <c r="BF65" s="43"/>
      <c r="BG65" s="1"/>
      <c r="BH65" s="1"/>
      <c r="BI65" s="33">
        <v>0</v>
      </c>
      <c r="BJ65" s="1"/>
      <c r="BK65" s="1"/>
      <c r="BL65" s="33">
        <v>0</v>
      </c>
      <c r="BM65" s="1"/>
      <c r="BN65" s="1"/>
      <c r="BO65" s="33">
        <v>0</v>
      </c>
      <c r="BP65" s="1"/>
      <c r="BQ65" s="1"/>
      <c r="BR65" s="43">
        <v>0</v>
      </c>
      <c r="BS65" s="43"/>
      <c r="BT65" s="1"/>
      <c r="BU65" s="1"/>
      <c r="BV65" s="33">
        <v>0</v>
      </c>
    </row>
    <row r="66" spans="1:74" x14ac:dyDescent="0.2">
      <c r="A66" s="1"/>
      <c r="B66" s="42">
        <v>43732</v>
      </c>
      <c r="C66" s="42"/>
      <c r="D66" s="42"/>
      <c r="E66" s="42"/>
      <c r="F66" s="42"/>
      <c r="G66" s="1"/>
      <c r="H66" s="33">
        <v>226</v>
      </c>
      <c r="I66" s="1"/>
      <c r="J66" s="1"/>
      <c r="K66" s="43">
        <v>61</v>
      </c>
      <c r="L66" s="43"/>
      <c r="M66" s="1"/>
      <c r="N66" s="1"/>
      <c r="O66" s="33">
        <v>115</v>
      </c>
      <c r="P66" s="1"/>
      <c r="Q66" s="1"/>
      <c r="R66" s="43">
        <v>79</v>
      </c>
      <c r="S66" s="43"/>
      <c r="T66" s="1"/>
      <c r="U66" s="1"/>
      <c r="V66" s="33">
        <v>72</v>
      </c>
      <c r="W66" s="1"/>
      <c r="X66" s="1"/>
      <c r="Y66" s="33">
        <v>29</v>
      </c>
      <c r="Z66" s="1"/>
      <c r="AA66" s="1"/>
      <c r="AB66" s="33">
        <v>35</v>
      </c>
      <c r="AC66" s="1"/>
      <c r="AD66" s="1"/>
      <c r="AE66" s="43">
        <v>20</v>
      </c>
      <c r="AF66" s="43"/>
      <c r="AG66" s="1"/>
      <c r="AH66" s="1"/>
      <c r="AI66" s="33">
        <v>10</v>
      </c>
      <c r="AJ66" s="1"/>
      <c r="AK66" s="1"/>
      <c r="AL66" s="43">
        <v>24</v>
      </c>
      <c r="AM66" s="43"/>
      <c r="AN66" s="43"/>
      <c r="AO66" s="1"/>
      <c r="AP66" s="1"/>
      <c r="AQ66" s="33">
        <v>18</v>
      </c>
      <c r="AR66" s="1"/>
      <c r="AS66" s="1"/>
      <c r="AT66" s="43">
        <v>8</v>
      </c>
      <c r="AU66" s="43"/>
      <c r="AV66" s="1"/>
      <c r="AW66" s="1"/>
      <c r="AX66" s="43">
        <v>6</v>
      </c>
      <c r="AY66" s="43"/>
      <c r="AZ66" s="1"/>
      <c r="BA66" s="1"/>
      <c r="BB66" s="33">
        <v>5</v>
      </c>
      <c r="BC66" s="1"/>
      <c r="BD66" s="1"/>
      <c r="BE66" s="43">
        <v>3</v>
      </c>
      <c r="BF66" s="43"/>
      <c r="BG66" s="1"/>
      <c r="BH66" s="1"/>
      <c r="BI66" s="33">
        <v>3</v>
      </c>
      <c r="BJ66" s="1"/>
      <c r="BK66" s="1"/>
      <c r="BL66" s="33">
        <v>0</v>
      </c>
      <c r="BM66" s="1"/>
      <c r="BN66" s="1"/>
      <c r="BO66" s="33">
        <v>0</v>
      </c>
      <c r="BP66" s="1"/>
      <c r="BQ66" s="1"/>
      <c r="BR66" s="43">
        <v>0</v>
      </c>
      <c r="BS66" s="43"/>
      <c r="BT66" s="1"/>
      <c r="BU66" s="1"/>
      <c r="BV66" s="33">
        <v>0</v>
      </c>
    </row>
    <row r="67" spans="1:74" x14ac:dyDescent="0.2">
      <c r="A67" s="1"/>
      <c r="B67" s="42">
        <v>43733</v>
      </c>
      <c r="C67" s="42"/>
      <c r="D67" s="42"/>
      <c r="E67" s="42"/>
      <c r="F67" s="42"/>
      <c r="G67" s="1"/>
      <c r="H67" s="33">
        <v>221</v>
      </c>
      <c r="I67" s="1"/>
      <c r="J67" s="1"/>
      <c r="K67" s="43">
        <v>55</v>
      </c>
      <c r="L67" s="43"/>
      <c r="M67" s="1"/>
      <c r="N67" s="1"/>
      <c r="O67" s="33">
        <v>117</v>
      </c>
      <c r="P67" s="1"/>
      <c r="Q67" s="1"/>
      <c r="R67" s="43">
        <v>82</v>
      </c>
      <c r="S67" s="43"/>
      <c r="T67" s="1"/>
      <c r="U67" s="1"/>
      <c r="V67" s="33">
        <v>58</v>
      </c>
      <c r="W67" s="1"/>
      <c r="X67" s="1"/>
      <c r="Y67" s="33">
        <v>42</v>
      </c>
      <c r="Z67" s="1"/>
      <c r="AA67" s="1"/>
      <c r="AB67" s="33">
        <v>41</v>
      </c>
      <c r="AC67" s="1"/>
      <c r="AD67" s="1"/>
      <c r="AE67" s="43">
        <v>20</v>
      </c>
      <c r="AF67" s="43"/>
      <c r="AG67" s="1"/>
      <c r="AH67" s="1"/>
      <c r="AI67" s="33">
        <v>24</v>
      </c>
      <c r="AJ67" s="1"/>
      <c r="AK67" s="1"/>
      <c r="AL67" s="43">
        <v>17</v>
      </c>
      <c r="AM67" s="43"/>
      <c r="AN67" s="43"/>
      <c r="AO67" s="1"/>
      <c r="AP67" s="1"/>
      <c r="AQ67" s="33">
        <v>17</v>
      </c>
      <c r="AR67" s="1"/>
      <c r="AS67" s="1"/>
      <c r="AT67" s="43">
        <v>16</v>
      </c>
      <c r="AU67" s="43"/>
      <c r="AV67" s="1"/>
      <c r="AW67" s="1"/>
      <c r="AX67" s="43">
        <v>8</v>
      </c>
      <c r="AY67" s="43"/>
      <c r="AZ67" s="1"/>
      <c r="BA67" s="1"/>
      <c r="BB67" s="33">
        <v>8</v>
      </c>
      <c r="BC67" s="1"/>
      <c r="BD67" s="1"/>
      <c r="BE67" s="43">
        <v>4</v>
      </c>
      <c r="BF67" s="43"/>
      <c r="BG67" s="1"/>
      <c r="BH67" s="1"/>
      <c r="BI67" s="33">
        <v>0</v>
      </c>
      <c r="BJ67" s="1"/>
      <c r="BK67" s="1"/>
      <c r="BL67" s="33">
        <v>0</v>
      </c>
      <c r="BM67" s="1"/>
      <c r="BN67" s="1"/>
      <c r="BO67" s="33">
        <v>0</v>
      </c>
      <c r="BP67" s="1"/>
      <c r="BQ67" s="1"/>
      <c r="BR67" s="43">
        <v>0</v>
      </c>
      <c r="BS67" s="43"/>
      <c r="BT67" s="1"/>
      <c r="BU67" s="1"/>
      <c r="BV67" s="33">
        <v>0</v>
      </c>
    </row>
    <row r="68" spans="1:74" x14ac:dyDescent="0.2">
      <c r="A68" s="1"/>
      <c r="B68" s="42">
        <v>43734</v>
      </c>
      <c r="C68" s="42"/>
      <c r="D68" s="42"/>
      <c r="E68" s="42"/>
      <c r="F68" s="42"/>
      <c r="G68" s="1"/>
      <c r="H68" s="33">
        <v>227</v>
      </c>
      <c r="I68" s="1"/>
      <c r="J68" s="1"/>
      <c r="K68" s="43">
        <v>48</v>
      </c>
      <c r="L68" s="43"/>
      <c r="M68" s="1"/>
      <c r="N68" s="1"/>
      <c r="O68" s="33">
        <v>125</v>
      </c>
      <c r="P68" s="1"/>
      <c r="Q68" s="1"/>
      <c r="R68" s="43">
        <v>94</v>
      </c>
      <c r="S68" s="43"/>
      <c r="T68" s="1"/>
      <c r="U68" s="1"/>
      <c r="V68" s="33">
        <v>85</v>
      </c>
      <c r="W68" s="1"/>
      <c r="X68" s="1"/>
      <c r="Y68" s="33">
        <v>48</v>
      </c>
      <c r="Z68" s="1"/>
      <c r="AA68" s="1"/>
      <c r="AB68" s="33">
        <v>40</v>
      </c>
      <c r="AC68" s="1"/>
      <c r="AD68" s="1"/>
      <c r="AE68" s="43">
        <v>20</v>
      </c>
      <c r="AF68" s="43"/>
      <c r="AG68" s="1"/>
      <c r="AH68" s="1"/>
      <c r="AI68" s="33">
        <v>21</v>
      </c>
      <c r="AJ68" s="1"/>
      <c r="AK68" s="1"/>
      <c r="AL68" s="43">
        <v>22</v>
      </c>
      <c r="AM68" s="43"/>
      <c r="AN68" s="43"/>
      <c r="AO68" s="1"/>
      <c r="AP68" s="1"/>
      <c r="AQ68" s="33">
        <v>14</v>
      </c>
      <c r="AR68" s="1"/>
      <c r="AS68" s="1"/>
      <c r="AT68" s="43">
        <v>15</v>
      </c>
      <c r="AU68" s="43"/>
      <c r="AV68" s="1"/>
      <c r="AW68" s="1"/>
      <c r="AX68" s="43">
        <v>6</v>
      </c>
      <c r="AY68" s="43"/>
      <c r="AZ68" s="1"/>
      <c r="BA68" s="1"/>
      <c r="BB68" s="33">
        <v>6</v>
      </c>
      <c r="BC68" s="1"/>
      <c r="BD68" s="1"/>
      <c r="BE68" s="43">
        <v>3</v>
      </c>
      <c r="BF68" s="43"/>
      <c r="BG68" s="1"/>
      <c r="BH68" s="1"/>
      <c r="BI68" s="33">
        <v>0</v>
      </c>
      <c r="BJ68" s="1"/>
      <c r="BK68" s="1"/>
      <c r="BL68" s="33">
        <v>0</v>
      </c>
      <c r="BM68" s="1"/>
      <c r="BN68" s="1"/>
      <c r="BO68" s="33">
        <v>0</v>
      </c>
      <c r="BP68" s="1"/>
      <c r="BQ68" s="1"/>
      <c r="BR68" s="43">
        <v>0</v>
      </c>
      <c r="BS68" s="43"/>
      <c r="BT68" s="1"/>
      <c r="BU68" s="1"/>
      <c r="BV68" s="33">
        <v>0</v>
      </c>
    </row>
    <row r="69" spans="1:74" x14ac:dyDescent="0.2">
      <c r="A69" s="1"/>
      <c r="B69" s="42">
        <v>43735</v>
      </c>
      <c r="C69" s="42"/>
      <c r="D69" s="42"/>
      <c r="E69" s="42"/>
      <c r="F69" s="42"/>
      <c r="G69" s="1"/>
      <c r="H69" s="33">
        <v>196</v>
      </c>
      <c r="I69" s="1"/>
      <c r="J69" s="1"/>
      <c r="K69" s="43">
        <v>67</v>
      </c>
      <c r="L69" s="43"/>
      <c r="M69" s="1"/>
      <c r="N69" s="1"/>
      <c r="O69" s="33">
        <v>142</v>
      </c>
      <c r="P69" s="1"/>
      <c r="Q69" s="1"/>
      <c r="R69" s="43">
        <v>105</v>
      </c>
      <c r="S69" s="43"/>
      <c r="T69" s="1"/>
      <c r="U69" s="1"/>
      <c r="V69" s="33">
        <v>110</v>
      </c>
      <c r="W69" s="1"/>
      <c r="X69" s="1"/>
      <c r="Y69" s="33">
        <v>48</v>
      </c>
      <c r="Z69" s="1"/>
      <c r="AA69" s="1"/>
      <c r="AB69" s="33">
        <v>61</v>
      </c>
      <c r="AC69" s="1"/>
      <c r="AD69" s="1"/>
      <c r="AE69" s="43">
        <v>30</v>
      </c>
      <c r="AF69" s="43"/>
      <c r="AG69" s="1"/>
      <c r="AH69" s="1"/>
      <c r="AI69" s="33">
        <v>21</v>
      </c>
      <c r="AJ69" s="1"/>
      <c r="AK69" s="1"/>
      <c r="AL69" s="43">
        <v>23</v>
      </c>
      <c r="AM69" s="43"/>
      <c r="AN69" s="43"/>
      <c r="AO69" s="1"/>
      <c r="AP69" s="1"/>
      <c r="AQ69" s="33">
        <v>17</v>
      </c>
      <c r="AR69" s="1"/>
      <c r="AS69" s="1"/>
      <c r="AT69" s="43">
        <v>11</v>
      </c>
      <c r="AU69" s="43"/>
      <c r="AV69" s="1"/>
      <c r="AW69" s="1"/>
      <c r="AX69" s="43">
        <v>3</v>
      </c>
      <c r="AY69" s="43"/>
      <c r="AZ69" s="1"/>
      <c r="BA69" s="1"/>
      <c r="BB69" s="33">
        <v>2</v>
      </c>
      <c r="BC69" s="1"/>
      <c r="BD69" s="1"/>
      <c r="BE69" s="43">
        <v>2</v>
      </c>
      <c r="BF69" s="43"/>
      <c r="BG69" s="1"/>
      <c r="BH69" s="1"/>
      <c r="BI69" s="33">
        <v>0</v>
      </c>
      <c r="BJ69" s="1"/>
      <c r="BK69" s="1"/>
      <c r="BL69" s="33">
        <v>0</v>
      </c>
      <c r="BM69" s="1"/>
      <c r="BN69" s="1"/>
      <c r="BO69" s="33">
        <v>0</v>
      </c>
      <c r="BP69" s="1"/>
      <c r="BQ69" s="1"/>
      <c r="BR69" s="43">
        <v>0</v>
      </c>
      <c r="BS69" s="43"/>
      <c r="BT69" s="1"/>
      <c r="BU69" s="1"/>
      <c r="BV69" s="33">
        <v>0</v>
      </c>
    </row>
    <row r="70" spans="1:74" x14ac:dyDescent="0.2">
      <c r="A70" s="1"/>
      <c r="B70" s="42">
        <v>43736</v>
      </c>
      <c r="C70" s="42"/>
      <c r="D70" s="42"/>
      <c r="E70" s="42"/>
      <c r="F70" s="42"/>
      <c r="G70" s="1"/>
      <c r="H70" s="33">
        <v>85</v>
      </c>
      <c r="I70" s="1"/>
      <c r="J70" s="1"/>
      <c r="K70" s="43">
        <v>25</v>
      </c>
      <c r="L70" s="43"/>
      <c r="M70" s="1"/>
      <c r="N70" s="1"/>
      <c r="O70" s="33">
        <v>53</v>
      </c>
      <c r="P70" s="1"/>
      <c r="Q70" s="1"/>
      <c r="R70" s="43">
        <v>85</v>
      </c>
      <c r="S70" s="43"/>
      <c r="T70" s="1"/>
      <c r="U70" s="1"/>
      <c r="V70" s="33">
        <v>105</v>
      </c>
      <c r="W70" s="1"/>
      <c r="X70" s="1"/>
      <c r="Y70" s="33">
        <v>64</v>
      </c>
      <c r="Z70" s="1"/>
      <c r="AA70" s="1"/>
      <c r="AB70" s="33">
        <v>43</v>
      </c>
      <c r="AC70" s="1"/>
      <c r="AD70" s="1"/>
      <c r="AE70" s="43">
        <v>21</v>
      </c>
      <c r="AF70" s="43"/>
      <c r="AG70" s="1"/>
      <c r="AH70" s="1"/>
      <c r="AI70" s="33">
        <v>13</v>
      </c>
      <c r="AJ70" s="1"/>
      <c r="AK70" s="1"/>
      <c r="AL70" s="43">
        <v>21</v>
      </c>
      <c r="AM70" s="43"/>
      <c r="AN70" s="43"/>
      <c r="AO70" s="1"/>
      <c r="AP70" s="1"/>
      <c r="AQ70" s="33">
        <v>20</v>
      </c>
      <c r="AR70" s="1"/>
      <c r="AS70" s="1"/>
      <c r="AT70" s="43">
        <v>4</v>
      </c>
      <c r="AU70" s="43"/>
      <c r="AV70" s="1"/>
      <c r="AW70" s="1"/>
      <c r="AX70" s="43">
        <v>0</v>
      </c>
      <c r="AY70" s="43"/>
      <c r="AZ70" s="1"/>
      <c r="BA70" s="1"/>
      <c r="BB70" s="33">
        <v>0</v>
      </c>
      <c r="BC70" s="1"/>
      <c r="BD70" s="1"/>
      <c r="BE70" s="43">
        <v>0</v>
      </c>
      <c r="BF70" s="43"/>
      <c r="BG70" s="1"/>
      <c r="BH70" s="1"/>
      <c r="BI70" s="33">
        <v>0</v>
      </c>
      <c r="BJ70" s="1"/>
      <c r="BK70" s="1"/>
      <c r="BL70" s="33">
        <v>0</v>
      </c>
      <c r="BM70" s="1"/>
      <c r="BN70" s="1"/>
      <c r="BO70" s="33">
        <v>0</v>
      </c>
      <c r="BP70" s="1"/>
      <c r="BQ70" s="1"/>
      <c r="BR70" s="43">
        <v>0</v>
      </c>
      <c r="BS70" s="43"/>
      <c r="BT70" s="1"/>
      <c r="BU70" s="1"/>
      <c r="BV70" s="33">
        <v>0</v>
      </c>
    </row>
    <row r="71" spans="1:74" x14ac:dyDescent="0.2">
      <c r="A71" s="1"/>
      <c r="B71" s="42">
        <v>43737</v>
      </c>
      <c r="C71" s="42"/>
      <c r="D71" s="42"/>
      <c r="E71" s="42"/>
      <c r="F71" s="42"/>
      <c r="G71" s="1"/>
      <c r="H71" s="33">
        <v>0</v>
      </c>
      <c r="I71" s="1"/>
      <c r="J71" s="1"/>
      <c r="K71" s="43">
        <v>0</v>
      </c>
      <c r="L71" s="43"/>
      <c r="M71" s="1"/>
      <c r="N71" s="1"/>
      <c r="O71" s="33">
        <v>0</v>
      </c>
      <c r="P71" s="1"/>
      <c r="Q71" s="1"/>
      <c r="R71" s="43">
        <v>0</v>
      </c>
      <c r="S71" s="43"/>
      <c r="T71" s="1"/>
      <c r="U71" s="1"/>
      <c r="V71" s="33">
        <v>0</v>
      </c>
      <c r="W71" s="1"/>
      <c r="X71" s="1"/>
      <c r="Y71" s="33">
        <v>0</v>
      </c>
      <c r="Z71" s="1"/>
      <c r="AA71" s="1"/>
      <c r="AB71" s="33">
        <v>0</v>
      </c>
      <c r="AC71" s="1"/>
      <c r="AD71" s="1"/>
      <c r="AE71" s="43">
        <v>0</v>
      </c>
      <c r="AF71" s="43"/>
      <c r="AG71" s="1"/>
      <c r="AH71" s="1"/>
      <c r="AI71" s="33">
        <v>0</v>
      </c>
      <c r="AJ71" s="1"/>
      <c r="AK71" s="1"/>
      <c r="AL71" s="43">
        <v>0</v>
      </c>
      <c r="AM71" s="43"/>
      <c r="AN71" s="43"/>
      <c r="AO71" s="1"/>
      <c r="AP71" s="1"/>
      <c r="AQ71" s="33">
        <v>0</v>
      </c>
      <c r="AR71" s="1"/>
      <c r="AS71" s="1"/>
      <c r="AT71" s="43">
        <v>0</v>
      </c>
      <c r="AU71" s="43"/>
      <c r="AV71" s="1"/>
      <c r="AW71" s="1"/>
      <c r="AX71" s="43">
        <v>0</v>
      </c>
      <c r="AY71" s="43"/>
      <c r="AZ71" s="1"/>
      <c r="BA71" s="1"/>
      <c r="BB71" s="33">
        <v>0</v>
      </c>
      <c r="BC71" s="1"/>
      <c r="BD71" s="1"/>
      <c r="BE71" s="43">
        <v>0</v>
      </c>
      <c r="BF71" s="43"/>
      <c r="BG71" s="1"/>
      <c r="BH71" s="1"/>
      <c r="BI71" s="33">
        <v>0</v>
      </c>
      <c r="BJ71" s="1"/>
      <c r="BK71" s="1"/>
      <c r="BL71" s="33">
        <v>0</v>
      </c>
      <c r="BM71" s="1"/>
      <c r="BN71" s="1"/>
      <c r="BO71" s="33">
        <v>0</v>
      </c>
      <c r="BP71" s="1"/>
      <c r="BQ71" s="1"/>
      <c r="BR71" s="43">
        <v>0</v>
      </c>
      <c r="BS71" s="43"/>
      <c r="BT71" s="1"/>
      <c r="BU71" s="1"/>
      <c r="BV71" s="33">
        <v>0</v>
      </c>
    </row>
    <row r="72" spans="1:74" x14ac:dyDescent="0.2">
      <c r="A72" s="1"/>
      <c r="B72" s="42">
        <v>43738</v>
      </c>
      <c r="C72" s="42"/>
      <c r="D72" s="42"/>
      <c r="E72" s="42"/>
      <c r="F72" s="42"/>
      <c r="G72" s="1"/>
      <c r="H72" s="33">
        <v>179</v>
      </c>
      <c r="I72" s="1"/>
      <c r="J72" s="1"/>
      <c r="K72" s="43">
        <v>53</v>
      </c>
      <c r="L72" s="43"/>
      <c r="M72" s="1"/>
      <c r="N72" s="1"/>
      <c r="O72" s="33">
        <v>130</v>
      </c>
      <c r="P72" s="1"/>
      <c r="Q72" s="1"/>
      <c r="R72" s="43">
        <v>79</v>
      </c>
      <c r="S72" s="43"/>
      <c r="T72" s="1"/>
      <c r="U72" s="1"/>
      <c r="V72" s="33">
        <v>57</v>
      </c>
      <c r="W72" s="1"/>
      <c r="X72" s="1"/>
      <c r="Y72" s="33">
        <v>44</v>
      </c>
      <c r="Z72" s="1"/>
      <c r="AA72" s="1"/>
      <c r="AB72" s="33">
        <v>34</v>
      </c>
      <c r="AC72" s="1"/>
      <c r="AD72" s="1"/>
      <c r="AE72" s="43">
        <v>28</v>
      </c>
      <c r="AF72" s="43"/>
      <c r="AG72" s="1"/>
      <c r="AH72" s="1"/>
      <c r="AI72" s="33">
        <v>16</v>
      </c>
      <c r="AJ72" s="1"/>
      <c r="AK72" s="1"/>
      <c r="AL72" s="43">
        <v>25</v>
      </c>
      <c r="AM72" s="43"/>
      <c r="AN72" s="43"/>
      <c r="AO72" s="1"/>
      <c r="AP72" s="1"/>
      <c r="AQ72" s="33">
        <v>16</v>
      </c>
      <c r="AR72" s="1"/>
      <c r="AS72" s="1"/>
      <c r="AT72" s="43">
        <v>19</v>
      </c>
      <c r="AU72" s="43"/>
      <c r="AV72" s="1"/>
      <c r="AW72" s="1"/>
      <c r="AX72" s="43">
        <v>13</v>
      </c>
      <c r="AY72" s="43"/>
      <c r="AZ72" s="1"/>
      <c r="BA72" s="1"/>
      <c r="BB72" s="33">
        <v>6</v>
      </c>
      <c r="BC72" s="1"/>
      <c r="BD72" s="1"/>
      <c r="BE72" s="43">
        <v>3</v>
      </c>
      <c r="BF72" s="43"/>
      <c r="BG72" s="1"/>
      <c r="BH72" s="1"/>
      <c r="BI72" s="33">
        <v>0</v>
      </c>
      <c r="BJ72" s="1"/>
      <c r="BK72" s="1"/>
      <c r="BL72" s="33">
        <v>0</v>
      </c>
      <c r="BM72" s="1"/>
      <c r="BN72" s="1"/>
      <c r="BO72" s="33">
        <v>0</v>
      </c>
      <c r="BP72" s="1"/>
      <c r="BQ72" s="1"/>
      <c r="BR72" s="43">
        <v>0</v>
      </c>
      <c r="BS72" s="43"/>
      <c r="BT72" s="1"/>
      <c r="BU72" s="1"/>
      <c r="BV72" s="33">
        <v>0</v>
      </c>
    </row>
    <row r="73" spans="1:74" x14ac:dyDescent="0.2">
      <c r="A73" s="1"/>
      <c r="B73" s="42">
        <v>43739</v>
      </c>
      <c r="C73" s="42"/>
      <c r="D73" s="42"/>
      <c r="E73" s="42"/>
      <c r="F73" s="42"/>
      <c r="G73" s="1"/>
      <c r="H73" s="33">
        <v>205</v>
      </c>
      <c r="I73" s="1"/>
      <c r="J73" s="1"/>
      <c r="K73" s="43">
        <v>58</v>
      </c>
      <c r="L73" s="43"/>
      <c r="M73" s="1"/>
      <c r="N73" s="1"/>
      <c r="O73" s="33">
        <v>100</v>
      </c>
      <c r="P73" s="1"/>
      <c r="Q73" s="1"/>
      <c r="R73" s="43">
        <v>103</v>
      </c>
      <c r="S73" s="43"/>
      <c r="T73" s="1"/>
      <c r="U73" s="1"/>
      <c r="V73" s="33">
        <v>53</v>
      </c>
      <c r="W73" s="1"/>
      <c r="X73" s="1"/>
      <c r="Y73" s="33">
        <v>39</v>
      </c>
      <c r="Z73" s="1"/>
      <c r="AA73" s="1"/>
      <c r="AB73" s="33">
        <v>21</v>
      </c>
      <c r="AC73" s="1"/>
      <c r="AD73" s="1"/>
      <c r="AE73" s="43">
        <v>22</v>
      </c>
      <c r="AF73" s="43"/>
      <c r="AG73" s="1"/>
      <c r="AH73" s="1"/>
      <c r="AI73" s="33">
        <v>19</v>
      </c>
      <c r="AJ73" s="1"/>
      <c r="AK73" s="1"/>
      <c r="AL73" s="43">
        <v>29</v>
      </c>
      <c r="AM73" s="43"/>
      <c r="AN73" s="43"/>
      <c r="AO73" s="1"/>
      <c r="AP73" s="1"/>
      <c r="AQ73" s="33">
        <v>23</v>
      </c>
      <c r="AR73" s="1"/>
      <c r="AS73" s="1"/>
      <c r="AT73" s="43">
        <v>9</v>
      </c>
      <c r="AU73" s="43"/>
      <c r="AV73" s="1"/>
      <c r="AW73" s="1"/>
      <c r="AX73" s="43">
        <v>8</v>
      </c>
      <c r="AY73" s="43"/>
      <c r="AZ73" s="1"/>
      <c r="BA73" s="1"/>
      <c r="BB73" s="33">
        <v>6</v>
      </c>
      <c r="BC73" s="1"/>
      <c r="BD73" s="1"/>
      <c r="BE73" s="43">
        <v>4</v>
      </c>
      <c r="BF73" s="43"/>
      <c r="BG73" s="1"/>
      <c r="BH73" s="1"/>
      <c r="BI73" s="33">
        <v>0</v>
      </c>
      <c r="BJ73" s="1"/>
      <c r="BK73" s="1"/>
      <c r="BL73" s="33">
        <v>0</v>
      </c>
      <c r="BM73" s="1"/>
      <c r="BN73" s="1"/>
      <c r="BO73" s="33">
        <v>0</v>
      </c>
      <c r="BP73" s="1"/>
      <c r="BQ73" s="1"/>
      <c r="BR73" s="43">
        <v>0</v>
      </c>
      <c r="BS73" s="43"/>
      <c r="BT73" s="1"/>
      <c r="BU73" s="1"/>
      <c r="BV73" s="33">
        <v>0</v>
      </c>
    </row>
    <row r="74" spans="1:74" x14ac:dyDescent="0.2">
      <c r="A74" s="1"/>
      <c r="B74" s="42">
        <v>43740</v>
      </c>
      <c r="C74" s="42"/>
      <c r="D74" s="42"/>
      <c r="E74" s="42"/>
      <c r="F74" s="42"/>
      <c r="G74" s="1"/>
      <c r="H74" s="33">
        <v>233</v>
      </c>
      <c r="I74" s="1"/>
      <c r="J74" s="1"/>
      <c r="K74" s="43">
        <v>62</v>
      </c>
      <c r="L74" s="43"/>
      <c r="M74" s="1"/>
      <c r="N74" s="1"/>
      <c r="O74" s="33">
        <v>140</v>
      </c>
      <c r="P74" s="1"/>
      <c r="Q74" s="1"/>
      <c r="R74" s="43">
        <v>93</v>
      </c>
      <c r="S74" s="43"/>
      <c r="T74" s="1"/>
      <c r="U74" s="1"/>
      <c r="V74" s="33">
        <v>55</v>
      </c>
      <c r="W74" s="1"/>
      <c r="X74" s="1"/>
      <c r="Y74" s="33">
        <v>56</v>
      </c>
      <c r="Z74" s="1"/>
      <c r="AA74" s="1"/>
      <c r="AB74" s="33">
        <v>37</v>
      </c>
      <c r="AC74" s="1"/>
      <c r="AD74" s="1"/>
      <c r="AE74" s="43">
        <v>16</v>
      </c>
      <c r="AF74" s="43"/>
      <c r="AG74" s="1"/>
      <c r="AH74" s="1"/>
      <c r="AI74" s="33">
        <v>9</v>
      </c>
      <c r="AJ74" s="1"/>
      <c r="AK74" s="1"/>
      <c r="AL74" s="43">
        <v>33</v>
      </c>
      <c r="AM74" s="43"/>
      <c r="AN74" s="43"/>
      <c r="AO74" s="1"/>
      <c r="AP74" s="1"/>
      <c r="AQ74" s="33">
        <v>18</v>
      </c>
      <c r="AR74" s="1"/>
      <c r="AS74" s="1"/>
      <c r="AT74" s="43">
        <v>14</v>
      </c>
      <c r="AU74" s="43"/>
      <c r="AV74" s="1"/>
      <c r="AW74" s="1"/>
      <c r="AX74" s="43">
        <v>7</v>
      </c>
      <c r="AY74" s="43"/>
      <c r="AZ74" s="1"/>
      <c r="BA74" s="1"/>
      <c r="BB74" s="33">
        <v>7</v>
      </c>
      <c r="BC74" s="1"/>
      <c r="BD74" s="1"/>
      <c r="BE74" s="43">
        <v>7</v>
      </c>
      <c r="BF74" s="43"/>
      <c r="BG74" s="1"/>
      <c r="BH74" s="1"/>
      <c r="BI74" s="33">
        <v>0</v>
      </c>
      <c r="BJ74" s="1"/>
      <c r="BK74" s="1"/>
      <c r="BL74" s="33">
        <v>0</v>
      </c>
      <c r="BM74" s="1"/>
      <c r="BN74" s="1"/>
      <c r="BO74" s="33">
        <v>0</v>
      </c>
      <c r="BP74" s="1"/>
      <c r="BQ74" s="1"/>
      <c r="BR74" s="43">
        <v>0</v>
      </c>
      <c r="BS74" s="43"/>
      <c r="BT74" s="1"/>
      <c r="BU74" s="1"/>
      <c r="BV74" s="33">
        <v>0</v>
      </c>
    </row>
    <row r="75" spans="1:74" x14ac:dyDescent="0.2">
      <c r="A75" s="1"/>
      <c r="B75" s="42">
        <v>43741</v>
      </c>
      <c r="C75" s="42"/>
      <c r="D75" s="42"/>
      <c r="E75" s="42"/>
      <c r="F75" s="42"/>
      <c r="G75" s="1"/>
      <c r="H75" s="33">
        <v>219</v>
      </c>
      <c r="I75" s="1"/>
      <c r="J75" s="1"/>
      <c r="K75" s="43">
        <v>82</v>
      </c>
      <c r="L75" s="43"/>
      <c r="M75" s="1"/>
      <c r="N75" s="1"/>
      <c r="O75" s="33">
        <v>130</v>
      </c>
      <c r="P75" s="1"/>
      <c r="Q75" s="1"/>
      <c r="R75" s="43">
        <v>108</v>
      </c>
      <c r="S75" s="43"/>
      <c r="T75" s="1"/>
      <c r="U75" s="1"/>
      <c r="V75" s="33">
        <v>84</v>
      </c>
      <c r="W75" s="1"/>
      <c r="X75" s="1"/>
      <c r="Y75" s="33">
        <v>63</v>
      </c>
      <c r="Z75" s="1"/>
      <c r="AA75" s="1"/>
      <c r="AB75" s="33">
        <v>37</v>
      </c>
      <c r="AC75" s="1"/>
      <c r="AD75" s="1"/>
      <c r="AE75" s="43">
        <v>28</v>
      </c>
      <c r="AF75" s="43"/>
      <c r="AG75" s="1"/>
      <c r="AH75" s="1"/>
      <c r="AI75" s="33">
        <v>14</v>
      </c>
      <c r="AJ75" s="1"/>
      <c r="AK75" s="1"/>
      <c r="AL75" s="43">
        <v>24</v>
      </c>
      <c r="AM75" s="43"/>
      <c r="AN75" s="43"/>
      <c r="AO75" s="1"/>
      <c r="AP75" s="1"/>
      <c r="AQ75" s="33">
        <v>20</v>
      </c>
      <c r="AR75" s="1"/>
      <c r="AS75" s="1"/>
      <c r="AT75" s="43">
        <v>11</v>
      </c>
      <c r="AU75" s="43"/>
      <c r="AV75" s="1"/>
      <c r="AW75" s="1"/>
      <c r="AX75" s="43">
        <v>8</v>
      </c>
      <c r="AY75" s="43"/>
      <c r="AZ75" s="1"/>
      <c r="BA75" s="1"/>
      <c r="BB75" s="33">
        <v>7</v>
      </c>
      <c r="BC75" s="1"/>
      <c r="BD75" s="1"/>
      <c r="BE75" s="43">
        <v>2</v>
      </c>
      <c r="BF75" s="43"/>
      <c r="BG75" s="1"/>
      <c r="BH75" s="1"/>
      <c r="BI75" s="33">
        <v>2</v>
      </c>
      <c r="BJ75" s="1"/>
      <c r="BK75" s="1"/>
      <c r="BL75" s="33">
        <v>0</v>
      </c>
      <c r="BM75" s="1"/>
      <c r="BN75" s="1"/>
      <c r="BO75" s="33">
        <v>0</v>
      </c>
      <c r="BP75" s="1"/>
      <c r="BQ75" s="1"/>
      <c r="BR75" s="43">
        <v>0</v>
      </c>
      <c r="BS75" s="43"/>
      <c r="BT75" s="1"/>
      <c r="BU75" s="1"/>
      <c r="BV75" s="33">
        <v>0</v>
      </c>
    </row>
    <row r="76" spans="1:74" x14ac:dyDescent="0.2">
      <c r="A76" s="1"/>
      <c r="B76" s="42">
        <v>43742</v>
      </c>
      <c r="C76" s="42"/>
      <c r="D76" s="42"/>
      <c r="E76" s="42"/>
      <c r="F76" s="42"/>
      <c r="G76" s="1"/>
      <c r="H76" s="33">
        <v>192</v>
      </c>
      <c r="I76" s="1"/>
      <c r="J76" s="1"/>
      <c r="K76" s="43">
        <v>58</v>
      </c>
      <c r="L76" s="43"/>
      <c r="M76" s="1"/>
      <c r="N76" s="1"/>
      <c r="O76" s="33">
        <v>126</v>
      </c>
      <c r="P76" s="1"/>
      <c r="Q76" s="1"/>
      <c r="R76" s="43">
        <v>109</v>
      </c>
      <c r="S76" s="43"/>
      <c r="T76" s="1"/>
      <c r="U76" s="1"/>
      <c r="V76" s="33">
        <v>114</v>
      </c>
      <c r="W76" s="1"/>
      <c r="X76" s="1"/>
      <c r="Y76" s="33">
        <v>53</v>
      </c>
      <c r="Z76" s="1"/>
      <c r="AA76" s="1"/>
      <c r="AB76" s="33">
        <v>56</v>
      </c>
      <c r="AC76" s="1"/>
      <c r="AD76" s="1"/>
      <c r="AE76" s="43">
        <v>24</v>
      </c>
      <c r="AF76" s="43"/>
      <c r="AG76" s="1"/>
      <c r="AH76" s="1"/>
      <c r="AI76" s="33">
        <v>13</v>
      </c>
      <c r="AJ76" s="1"/>
      <c r="AK76" s="1"/>
      <c r="AL76" s="43">
        <v>24</v>
      </c>
      <c r="AM76" s="43"/>
      <c r="AN76" s="43"/>
      <c r="AO76" s="1"/>
      <c r="AP76" s="1"/>
      <c r="AQ76" s="33">
        <v>21</v>
      </c>
      <c r="AR76" s="1"/>
      <c r="AS76" s="1"/>
      <c r="AT76" s="43">
        <v>10</v>
      </c>
      <c r="AU76" s="43"/>
      <c r="AV76" s="1"/>
      <c r="AW76" s="1"/>
      <c r="AX76" s="43">
        <v>1</v>
      </c>
      <c r="AY76" s="43"/>
      <c r="AZ76" s="1"/>
      <c r="BA76" s="1"/>
      <c r="BB76" s="33">
        <v>5</v>
      </c>
      <c r="BC76" s="1"/>
      <c r="BD76" s="1"/>
      <c r="BE76" s="43">
        <v>1</v>
      </c>
      <c r="BF76" s="43"/>
      <c r="BG76" s="1"/>
      <c r="BH76" s="1"/>
      <c r="BI76" s="33">
        <v>0</v>
      </c>
      <c r="BJ76" s="1"/>
      <c r="BK76" s="1"/>
      <c r="BL76" s="33">
        <v>0</v>
      </c>
      <c r="BM76" s="1"/>
      <c r="BN76" s="1"/>
      <c r="BO76" s="33">
        <v>0</v>
      </c>
      <c r="BP76" s="1"/>
      <c r="BQ76" s="1"/>
      <c r="BR76" s="43">
        <v>0</v>
      </c>
      <c r="BS76" s="43"/>
      <c r="BT76" s="1"/>
      <c r="BU76" s="1"/>
      <c r="BV76" s="33">
        <v>0</v>
      </c>
    </row>
    <row r="77" spans="1:74" x14ac:dyDescent="0.2">
      <c r="A77" s="1"/>
      <c r="B77" s="42">
        <v>43743</v>
      </c>
      <c r="C77" s="42"/>
      <c r="D77" s="42"/>
      <c r="E77" s="42"/>
      <c r="F77" s="42"/>
      <c r="G77" s="1"/>
      <c r="H77" s="33">
        <v>69</v>
      </c>
      <c r="I77" s="1"/>
      <c r="J77" s="1"/>
      <c r="K77" s="43">
        <v>30</v>
      </c>
      <c r="L77" s="43"/>
      <c r="M77" s="1"/>
      <c r="N77" s="1"/>
      <c r="O77" s="33">
        <v>75</v>
      </c>
      <c r="P77" s="1"/>
      <c r="Q77" s="1"/>
      <c r="R77" s="43">
        <v>176</v>
      </c>
      <c r="S77" s="43"/>
      <c r="T77" s="1"/>
      <c r="U77" s="1"/>
      <c r="V77" s="33">
        <v>178</v>
      </c>
      <c r="W77" s="1"/>
      <c r="X77" s="1"/>
      <c r="Y77" s="33">
        <v>119</v>
      </c>
      <c r="Z77" s="1"/>
      <c r="AA77" s="1"/>
      <c r="AB77" s="33">
        <v>51</v>
      </c>
      <c r="AC77" s="1"/>
      <c r="AD77" s="1"/>
      <c r="AE77" s="43">
        <v>18</v>
      </c>
      <c r="AF77" s="43"/>
      <c r="AG77" s="1"/>
      <c r="AH77" s="1"/>
      <c r="AI77" s="33">
        <v>18</v>
      </c>
      <c r="AJ77" s="1"/>
      <c r="AK77" s="1"/>
      <c r="AL77" s="43">
        <v>27</v>
      </c>
      <c r="AM77" s="43"/>
      <c r="AN77" s="43"/>
      <c r="AO77" s="1"/>
      <c r="AP77" s="1"/>
      <c r="AQ77" s="33">
        <v>5</v>
      </c>
      <c r="AR77" s="1"/>
      <c r="AS77" s="1"/>
      <c r="AT77" s="43">
        <v>0</v>
      </c>
      <c r="AU77" s="43"/>
      <c r="AV77" s="1"/>
      <c r="AW77" s="1"/>
      <c r="AX77" s="43">
        <v>1</v>
      </c>
      <c r="AY77" s="43"/>
      <c r="AZ77" s="1"/>
      <c r="BA77" s="1"/>
      <c r="BB77" s="33">
        <v>0</v>
      </c>
      <c r="BC77" s="1"/>
      <c r="BD77" s="1"/>
      <c r="BE77" s="43">
        <v>0</v>
      </c>
      <c r="BF77" s="43"/>
      <c r="BG77" s="1"/>
      <c r="BH77" s="1"/>
      <c r="BI77" s="33">
        <v>0</v>
      </c>
      <c r="BJ77" s="1"/>
      <c r="BK77" s="1"/>
      <c r="BL77" s="33">
        <v>0</v>
      </c>
      <c r="BM77" s="1"/>
      <c r="BN77" s="1"/>
      <c r="BO77" s="33">
        <v>0</v>
      </c>
      <c r="BP77" s="1"/>
      <c r="BQ77" s="1"/>
      <c r="BR77" s="43">
        <v>0</v>
      </c>
      <c r="BS77" s="43"/>
      <c r="BT77" s="1"/>
      <c r="BU77" s="1"/>
      <c r="BV77" s="33">
        <v>0</v>
      </c>
    </row>
    <row r="78" spans="1:74" x14ac:dyDescent="0.2">
      <c r="A78" s="1"/>
      <c r="B78" s="42">
        <v>43744</v>
      </c>
      <c r="C78" s="42"/>
      <c r="D78" s="42"/>
      <c r="E78" s="42"/>
      <c r="F78" s="42"/>
      <c r="G78" s="1"/>
      <c r="H78" s="33">
        <v>0</v>
      </c>
      <c r="I78" s="1"/>
      <c r="J78" s="1"/>
      <c r="K78" s="43">
        <v>0</v>
      </c>
      <c r="L78" s="43"/>
      <c r="M78" s="1"/>
      <c r="N78" s="1"/>
      <c r="O78" s="33">
        <v>0</v>
      </c>
      <c r="P78" s="1"/>
      <c r="Q78" s="1"/>
      <c r="R78" s="43">
        <v>0</v>
      </c>
      <c r="S78" s="43"/>
      <c r="T78" s="1"/>
      <c r="U78" s="1"/>
      <c r="V78" s="33">
        <v>0</v>
      </c>
      <c r="W78" s="1"/>
      <c r="X78" s="1"/>
      <c r="Y78" s="33">
        <v>0</v>
      </c>
      <c r="Z78" s="1"/>
      <c r="AA78" s="1"/>
      <c r="AB78" s="33">
        <v>0</v>
      </c>
      <c r="AC78" s="1"/>
      <c r="AD78" s="1"/>
      <c r="AE78" s="43">
        <v>0</v>
      </c>
      <c r="AF78" s="43"/>
      <c r="AG78" s="1"/>
      <c r="AH78" s="1"/>
      <c r="AI78" s="33">
        <v>0</v>
      </c>
      <c r="AJ78" s="1"/>
      <c r="AK78" s="1"/>
      <c r="AL78" s="43">
        <v>0</v>
      </c>
      <c r="AM78" s="43"/>
      <c r="AN78" s="43"/>
      <c r="AO78" s="1"/>
      <c r="AP78" s="1"/>
      <c r="AQ78" s="33">
        <v>0</v>
      </c>
      <c r="AR78" s="1"/>
      <c r="AS78" s="1"/>
      <c r="AT78" s="43">
        <v>0</v>
      </c>
      <c r="AU78" s="43"/>
      <c r="AV78" s="1"/>
      <c r="AW78" s="1"/>
      <c r="AX78" s="43">
        <v>0</v>
      </c>
      <c r="AY78" s="43"/>
      <c r="AZ78" s="1"/>
      <c r="BA78" s="1"/>
      <c r="BB78" s="33">
        <v>0</v>
      </c>
      <c r="BC78" s="1"/>
      <c r="BD78" s="1"/>
      <c r="BE78" s="43">
        <v>0</v>
      </c>
      <c r="BF78" s="43"/>
      <c r="BG78" s="1"/>
      <c r="BH78" s="1"/>
      <c r="BI78" s="33">
        <v>0</v>
      </c>
      <c r="BJ78" s="1"/>
      <c r="BK78" s="1"/>
      <c r="BL78" s="33">
        <v>0</v>
      </c>
      <c r="BM78" s="1"/>
      <c r="BN78" s="1"/>
      <c r="BO78" s="33">
        <v>0</v>
      </c>
      <c r="BP78" s="1"/>
      <c r="BQ78" s="1"/>
      <c r="BR78" s="43">
        <v>0</v>
      </c>
      <c r="BS78" s="43"/>
      <c r="BT78" s="1"/>
      <c r="BU78" s="1"/>
      <c r="BV78" s="33">
        <v>0</v>
      </c>
    </row>
    <row r="79" spans="1:74" x14ac:dyDescent="0.2">
      <c r="A79" s="1"/>
      <c r="B79" s="42">
        <v>43745</v>
      </c>
      <c r="C79" s="42"/>
      <c r="D79" s="42"/>
      <c r="E79" s="42"/>
      <c r="F79" s="42"/>
      <c r="G79" s="1"/>
      <c r="H79" s="33">
        <v>238</v>
      </c>
      <c r="I79" s="1"/>
      <c r="J79" s="1"/>
      <c r="K79" s="43">
        <v>48</v>
      </c>
      <c r="L79" s="43"/>
      <c r="M79" s="1"/>
      <c r="N79" s="1"/>
      <c r="O79" s="33">
        <v>114</v>
      </c>
      <c r="P79" s="1"/>
      <c r="Q79" s="1"/>
      <c r="R79" s="43">
        <v>85</v>
      </c>
      <c r="S79" s="43"/>
      <c r="T79" s="1"/>
      <c r="U79" s="1"/>
      <c r="V79" s="33">
        <v>76</v>
      </c>
      <c r="W79" s="1"/>
      <c r="X79" s="1"/>
      <c r="Y79" s="33">
        <v>60</v>
      </c>
      <c r="Z79" s="1"/>
      <c r="AA79" s="1"/>
      <c r="AB79" s="33">
        <v>38</v>
      </c>
      <c r="AC79" s="1"/>
      <c r="AD79" s="1"/>
      <c r="AE79" s="43">
        <v>23</v>
      </c>
      <c r="AF79" s="43"/>
      <c r="AG79" s="1"/>
      <c r="AH79" s="1"/>
      <c r="AI79" s="33">
        <v>15</v>
      </c>
      <c r="AJ79" s="1"/>
      <c r="AK79" s="1"/>
      <c r="AL79" s="43">
        <v>26</v>
      </c>
      <c r="AM79" s="43"/>
      <c r="AN79" s="43"/>
      <c r="AO79" s="1"/>
      <c r="AP79" s="1"/>
      <c r="AQ79" s="33">
        <v>17</v>
      </c>
      <c r="AR79" s="1"/>
      <c r="AS79" s="1"/>
      <c r="AT79" s="43">
        <v>22</v>
      </c>
      <c r="AU79" s="43"/>
      <c r="AV79" s="1"/>
      <c r="AW79" s="1"/>
      <c r="AX79" s="43">
        <v>12</v>
      </c>
      <c r="AY79" s="43"/>
      <c r="AZ79" s="1"/>
      <c r="BA79" s="1"/>
      <c r="BB79" s="33">
        <v>8</v>
      </c>
      <c r="BC79" s="1"/>
      <c r="BD79" s="1"/>
      <c r="BE79" s="43">
        <v>6</v>
      </c>
      <c r="BF79" s="43"/>
      <c r="BG79" s="1"/>
      <c r="BH79" s="1"/>
      <c r="BI79" s="33">
        <v>1</v>
      </c>
      <c r="BJ79" s="1"/>
      <c r="BK79" s="1"/>
      <c r="BL79" s="33">
        <v>0</v>
      </c>
      <c r="BM79" s="1"/>
      <c r="BN79" s="1"/>
      <c r="BO79" s="33">
        <v>0</v>
      </c>
      <c r="BP79" s="1"/>
      <c r="BQ79" s="1"/>
      <c r="BR79" s="43">
        <v>0</v>
      </c>
      <c r="BS79" s="43"/>
      <c r="BT79" s="1"/>
      <c r="BU79" s="1"/>
      <c r="BV79" s="33">
        <v>0</v>
      </c>
    </row>
    <row r="80" spans="1:74" x14ac:dyDescent="0.2">
      <c r="A80" s="1"/>
      <c r="B80" s="42">
        <v>43746</v>
      </c>
      <c r="C80" s="42"/>
      <c r="D80" s="42"/>
      <c r="E80" s="42"/>
      <c r="F80" s="42"/>
      <c r="G80" s="1"/>
      <c r="H80" s="33">
        <v>234</v>
      </c>
      <c r="I80" s="1"/>
      <c r="J80" s="1"/>
      <c r="K80" s="43">
        <v>44</v>
      </c>
      <c r="L80" s="43"/>
      <c r="M80" s="1"/>
      <c r="N80" s="1"/>
      <c r="O80" s="33">
        <v>112</v>
      </c>
      <c r="P80" s="1"/>
      <c r="Q80" s="1"/>
      <c r="R80" s="43">
        <v>82</v>
      </c>
      <c r="S80" s="43"/>
      <c r="T80" s="1"/>
      <c r="U80" s="1"/>
      <c r="V80" s="33">
        <v>60</v>
      </c>
      <c r="W80" s="1"/>
      <c r="X80" s="1"/>
      <c r="Y80" s="33">
        <v>43</v>
      </c>
      <c r="Z80" s="1"/>
      <c r="AA80" s="1"/>
      <c r="AB80" s="33">
        <v>29</v>
      </c>
      <c r="AC80" s="1"/>
      <c r="AD80" s="1"/>
      <c r="AE80" s="43">
        <v>25</v>
      </c>
      <c r="AF80" s="43"/>
      <c r="AG80" s="1"/>
      <c r="AH80" s="1"/>
      <c r="AI80" s="33">
        <v>21</v>
      </c>
      <c r="AJ80" s="1"/>
      <c r="AK80" s="1"/>
      <c r="AL80" s="43">
        <v>33</v>
      </c>
      <c r="AM80" s="43"/>
      <c r="AN80" s="43"/>
      <c r="AO80" s="1"/>
      <c r="AP80" s="1"/>
      <c r="AQ80" s="33">
        <v>21</v>
      </c>
      <c r="AR80" s="1"/>
      <c r="AS80" s="1"/>
      <c r="AT80" s="43">
        <v>15</v>
      </c>
      <c r="AU80" s="43"/>
      <c r="AV80" s="1"/>
      <c r="AW80" s="1"/>
      <c r="AX80" s="43">
        <v>3</v>
      </c>
      <c r="AY80" s="43"/>
      <c r="AZ80" s="1"/>
      <c r="BA80" s="1"/>
      <c r="BB80" s="33">
        <v>4</v>
      </c>
      <c r="BC80" s="1"/>
      <c r="BD80" s="1"/>
      <c r="BE80" s="43">
        <v>7</v>
      </c>
      <c r="BF80" s="43"/>
      <c r="BG80" s="1"/>
      <c r="BH80" s="1"/>
      <c r="BI80" s="33">
        <v>1</v>
      </c>
      <c r="BJ80" s="1"/>
      <c r="BK80" s="1"/>
      <c r="BL80" s="33">
        <v>0</v>
      </c>
      <c r="BM80" s="1"/>
      <c r="BN80" s="1"/>
      <c r="BO80" s="33">
        <v>0</v>
      </c>
      <c r="BP80" s="1"/>
      <c r="BQ80" s="1"/>
      <c r="BR80" s="43">
        <v>0</v>
      </c>
      <c r="BS80" s="43"/>
      <c r="BT80" s="1"/>
      <c r="BU80" s="1"/>
      <c r="BV80" s="33">
        <v>0</v>
      </c>
    </row>
    <row r="81" spans="1:74" x14ac:dyDescent="0.2">
      <c r="A81" s="1"/>
      <c r="B81" s="42">
        <v>43747</v>
      </c>
      <c r="C81" s="42"/>
      <c r="D81" s="42"/>
      <c r="E81" s="42"/>
      <c r="F81" s="42"/>
      <c r="G81" s="1"/>
      <c r="H81" s="33">
        <v>211</v>
      </c>
      <c r="I81" s="1"/>
      <c r="J81" s="1"/>
      <c r="K81" s="43">
        <v>42</v>
      </c>
      <c r="L81" s="43"/>
      <c r="M81" s="1"/>
      <c r="N81" s="1"/>
      <c r="O81" s="33">
        <v>137</v>
      </c>
      <c r="P81" s="1"/>
      <c r="Q81" s="1"/>
      <c r="R81" s="43">
        <v>82</v>
      </c>
      <c r="S81" s="43"/>
      <c r="T81" s="1"/>
      <c r="U81" s="1"/>
      <c r="V81" s="33">
        <v>74</v>
      </c>
      <c r="W81" s="1"/>
      <c r="X81" s="1"/>
      <c r="Y81" s="33">
        <v>57</v>
      </c>
      <c r="Z81" s="1"/>
      <c r="AA81" s="1"/>
      <c r="AB81" s="33">
        <v>40</v>
      </c>
      <c r="AC81" s="1"/>
      <c r="AD81" s="1"/>
      <c r="AE81" s="43">
        <v>16</v>
      </c>
      <c r="AF81" s="43"/>
      <c r="AG81" s="1"/>
      <c r="AH81" s="1"/>
      <c r="AI81" s="33">
        <v>13</v>
      </c>
      <c r="AJ81" s="1"/>
      <c r="AK81" s="1"/>
      <c r="AL81" s="43">
        <v>22</v>
      </c>
      <c r="AM81" s="43"/>
      <c r="AN81" s="43"/>
      <c r="AO81" s="1"/>
      <c r="AP81" s="1"/>
      <c r="AQ81" s="33">
        <v>25</v>
      </c>
      <c r="AR81" s="1"/>
      <c r="AS81" s="1"/>
      <c r="AT81" s="43">
        <v>11</v>
      </c>
      <c r="AU81" s="43"/>
      <c r="AV81" s="1"/>
      <c r="AW81" s="1"/>
      <c r="AX81" s="43">
        <v>12</v>
      </c>
      <c r="AY81" s="43"/>
      <c r="AZ81" s="1"/>
      <c r="BA81" s="1"/>
      <c r="BB81" s="33">
        <v>6</v>
      </c>
      <c r="BC81" s="1"/>
      <c r="BD81" s="1"/>
      <c r="BE81" s="43">
        <v>6</v>
      </c>
      <c r="BF81" s="43"/>
      <c r="BG81" s="1"/>
      <c r="BH81" s="1"/>
      <c r="BI81" s="33">
        <v>1</v>
      </c>
      <c r="BJ81" s="1"/>
      <c r="BK81" s="1"/>
      <c r="BL81" s="33">
        <v>0</v>
      </c>
      <c r="BM81" s="1"/>
      <c r="BN81" s="1"/>
      <c r="BO81" s="33">
        <v>0</v>
      </c>
      <c r="BP81" s="1"/>
      <c r="BQ81" s="1"/>
      <c r="BR81" s="43">
        <v>0</v>
      </c>
      <c r="BS81" s="43"/>
      <c r="BT81" s="1"/>
      <c r="BU81" s="1"/>
      <c r="BV81" s="33">
        <v>0</v>
      </c>
    </row>
    <row r="82" spans="1:74" x14ac:dyDescent="0.2">
      <c r="A82" s="1"/>
      <c r="B82" s="42">
        <v>43748</v>
      </c>
      <c r="C82" s="42"/>
      <c r="D82" s="42"/>
      <c r="E82" s="42"/>
      <c r="F82" s="42"/>
      <c r="G82" s="1"/>
      <c r="H82" s="33">
        <v>227</v>
      </c>
      <c r="I82" s="1"/>
      <c r="J82" s="1"/>
      <c r="K82" s="43">
        <v>63</v>
      </c>
      <c r="L82" s="43"/>
      <c r="M82" s="1"/>
      <c r="N82" s="1"/>
      <c r="O82" s="33">
        <v>140</v>
      </c>
      <c r="P82" s="1"/>
      <c r="Q82" s="1"/>
      <c r="R82" s="43">
        <v>88</v>
      </c>
      <c r="S82" s="43"/>
      <c r="T82" s="1"/>
      <c r="U82" s="1"/>
      <c r="V82" s="33">
        <v>77</v>
      </c>
      <c r="W82" s="1"/>
      <c r="X82" s="1"/>
      <c r="Y82" s="33">
        <v>35</v>
      </c>
      <c r="Z82" s="1"/>
      <c r="AA82" s="1"/>
      <c r="AB82" s="33">
        <v>34</v>
      </c>
      <c r="AC82" s="1"/>
      <c r="AD82" s="1"/>
      <c r="AE82" s="43">
        <v>32</v>
      </c>
      <c r="AF82" s="43"/>
      <c r="AG82" s="1"/>
      <c r="AH82" s="1"/>
      <c r="AI82" s="33">
        <v>13</v>
      </c>
      <c r="AJ82" s="1"/>
      <c r="AK82" s="1"/>
      <c r="AL82" s="43">
        <v>25</v>
      </c>
      <c r="AM82" s="43"/>
      <c r="AN82" s="43"/>
      <c r="AO82" s="1"/>
      <c r="AP82" s="1"/>
      <c r="AQ82" s="33">
        <v>13</v>
      </c>
      <c r="AR82" s="1"/>
      <c r="AS82" s="1"/>
      <c r="AT82" s="43">
        <v>19</v>
      </c>
      <c r="AU82" s="43"/>
      <c r="AV82" s="1"/>
      <c r="AW82" s="1"/>
      <c r="AX82" s="43">
        <v>6</v>
      </c>
      <c r="AY82" s="43"/>
      <c r="AZ82" s="1"/>
      <c r="BA82" s="1"/>
      <c r="BB82" s="33">
        <v>3</v>
      </c>
      <c r="BC82" s="1"/>
      <c r="BD82" s="1"/>
      <c r="BE82" s="43">
        <v>4</v>
      </c>
      <c r="BF82" s="43"/>
      <c r="BG82" s="1"/>
      <c r="BH82" s="1"/>
      <c r="BI82" s="33">
        <v>1</v>
      </c>
      <c r="BJ82" s="1"/>
      <c r="BK82" s="1"/>
      <c r="BL82" s="33">
        <v>0</v>
      </c>
      <c r="BM82" s="1"/>
      <c r="BN82" s="1"/>
      <c r="BO82" s="33">
        <v>0</v>
      </c>
      <c r="BP82" s="1"/>
      <c r="BQ82" s="1"/>
      <c r="BR82" s="43">
        <v>0</v>
      </c>
      <c r="BS82" s="43"/>
      <c r="BT82" s="1"/>
      <c r="BU82" s="1"/>
      <c r="BV82" s="33">
        <v>0</v>
      </c>
    </row>
    <row r="83" spans="1:74" x14ac:dyDescent="0.2">
      <c r="A83" s="1"/>
      <c r="B83" s="42">
        <v>43749</v>
      </c>
      <c r="C83" s="42"/>
      <c r="D83" s="42"/>
      <c r="E83" s="42"/>
      <c r="F83" s="42"/>
      <c r="G83" s="1"/>
      <c r="H83" s="33">
        <v>242</v>
      </c>
      <c r="I83" s="1"/>
      <c r="J83" s="1"/>
      <c r="K83" s="43">
        <v>39</v>
      </c>
      <c r="L83" s="43"/>
      <c r="M83" s="1"/>
      <c r="N83" s="1"/>
      <c r="O83" s="33">
        <v>96</v>
      </c>
      <c r="P83" s="1"/>
      <c r="Q83" s="1"/>
      <c r="R83" s="43">
        <v>117</v>
      </c>
      <c r="S83" s="43"/>
      <c r="T83" s="1"/>
      <c r="U83" s="1"/>
      <c r="V83" s="33">
        <v>127</v>
      </c>
      <c r="W83" s="1"/>
      <c r="X83" s="1"/>
      <c r="Y83" s="33">
        <v>54</v>
      </c>
      <c r="Z83" s="1"/>
      <c r="AA83" s="1"/>
      <c r="AB83" s="33">
        <v>61</v>
      </c>
      <c r="AC83" s="1"/>
      <c r="AD83" s="1"/>
      <c r="AE83" s="43">
        <v>19</v>
      </c>
      <c r="AF83" s="43"/>
      <c r="AG83" s="1"/>
      <c r="AH83" s="1"/>
      <c r="AI83" s="33">
        <v>15</v>
      </c>
      <c r="AJ83" s="1"/>
      <c r="AK83" s="1"/>
      <c r="AL83" s="43">
        <v>27</v>
      </c>
      <c r="AM83" s="43"/>
      <c r="AN83" s="43"/>
      <c r="AO83" s="1"/>
      <c r="AP83" s="1"/>
      <c r="AQ83" s="33">
        <v>11</v>
      </c>
      <c r="AR83" s="1"/>
      <c r="AS83" s="1"/>
      <c r="AT83" s="43">
        <v>9</v>
      </c>
      <c r="AU83" s="43"/>
      <c r="AV83" s="1"/>
      <c r="AW83" s="1"/>
      <c r="AX83" s="43">
        <v>3</v>
      </c>
      <c r="AY83" s="43"/>
      <c r="AZ83" s="1"/>
      <c r="BA83" s="1"/>
      <c r="BB83" s="33">
        <v>1</v>
      </c>
      <c r="BC83" s="1"/>
      <c r="BD83" s="1"/>
      <c r="BE83" s="43">
        <v>1</v>
      </c>
      <c r="BF83" s="43"/>
      <c r="BG83" s="1"/>
      <c r="BH83" s="1"/>
      <c r="BI83" s="33">
        <v>0</v>
      </c>
      <c r="BJ83" s="1"/>
      <c r="BK83" s="1"/>
      <c r="BL83" s="33">
        <v>0</v>
      </c>
      <c r="BM83" s="1"/>
      <c r="BN83" s="1"/>
      <c r="BO83" s="33">
        <v>0</v>
      </c>
      <c r="BP83" s="1"/>
      <c r="BQ83" s="1"/>
      <c r="BR83" s="43">
        <v>0</v>
      </c>
      <c r="BS83" s="43"/>
      <c r="BT83" s="1"/>
      <c r="BU83" s="1"/>
      <c r="BV83" s="33">
        <v>0</v>
      </c>
    </row>
    <row r="84" spans="1:74" x14ac:dyDescent="0.2">
      <c r="A84" s="1"/>
      <c r="B84" s="42">
        <v>43750</v>
      </c>
      <c r="C84" s="42"/>
      <c r="D84" s="42"/>
      <c r="E84" s="42"/>
      <c r="F84" s="42"/>
      <c r="G84" s="1"/>
      <c r="H84" s="33">
        <v>83</v>
      </c>
      <c r="I84" s="1"/>
      <c r="J84" s="1"/>
      <c r="K84" s="43">
        <v>20</v>
      </c>
      <c r="L84" s="43"/>
      <c r="M84" s="1"/>
      <c r="N84" s="1"/>
      <c r="O84" s="33">
        <v>43</v>
      </c>
      <c r="P84" s="1"/>
      <c r="Q84" s="1"/>
      <c r="R84" s="43">
        <v>47</v>
      </c>
      <c r="S84" s="43"/>
      <c r="T84" s="1"/>
      <c r="U84" s="1"/>
      <c r="V84" s="33">
        <v>125</v>
      </c>
      <c r="W84" s="1"/>
      <c r="X84" s="1"/>
      <c r="Y84" s="33">
        <v>67</v>
      </c>
      <c r="Z84" s="1"/>
      <c r="AA84" s="1"/>
      <c r="AB84" s="33">
        <v>23</v>
      </c>
      <c r="AC84" s="1"/>
      <c r="AD84" s="1"/>
      <c r="AE84" s="43">
        <v>16</v>
      </c>
      <c r="AF84" s="43"/>
      <c r="AG84" s="1"/>
      <c r="AH84" s="1"/>
      <c r="AI84" s="33">
        <v>36</v>
      </c>
      <c r="AJ84" s="1"/>
      <c r="AK84" s="1"/>
      <c r="AL84" s="43">
        <v>17</v>
      </c>
      <c r="AM84" s="43"/>
      <c r="AN84" s="43"/>
      <c r="AO84" s="1"/>
      <c r="AP84" s="1"/>
      <c r="AQ84" s="33">
        <v>9</v>
      </c>
      <c r="AR84" s="1"/>
      <c r="AS84" s="1"/>
      <c r="AT84" s="43">
        <v>3</v>
      </c>
      <c r="AU84" s="43"/>
      <c r="AV84" s="1"/>
      <c r="AW84" s="1"/>
      <c r="AX84" s="43">
        <v>0</v>
      </c>
      <c r="AY84" s="43"/>
      <c r="AZ84" s="1"/>
      <c r="BA84" s="1"/>
      <c r="BB84" s="33">
        <v>0</v>
      </c>
      <c r="BC84" s="1"/>
      <c r="BD84" s="1"/>
      <c r="BE84" s="43">
        <v>0</v>
      </c>
      <c r="BF84" s="43"/>
      <c r="BG84" s="1"/>
      <c r="BH84" s="1"/>
      <c r="BI84" s="33">
        <v>0</v>
      </c>
      <c r="BJ84" s="1"/>
      <c r="BK84" s="1"/>
      <c r="BL84" s="33">
        <v>0</v>
      </c>
      <c r="BM84" s="1"/>
      <c r="BN84" s="1"/>
      <c r="BO84" s="33">
        <v>0</v>
      </c>
      <c r="BP84" s="1"/>
      <c r="BQ84" s="1"/>
      <c r="BR84" s="43">
        <v>0</v>
      </c>
      <c r="BS84" s="43"/>
      <c r="BT84" s="1"/>
      <c r="BU84" s="1"/>
      <c r="BV84" s="33">
        <v>0</v>
      </c>
    </row>
    <row r="85" spans="1:74" x14ac:dyDescent="0.2">
      <c r="A85" s="1"/>
      <c r="B85" s="42">
        <v>43751</v>
      </c>
      <c r="C85" s="42"/>
      <c r="D85" s="42"/>
      <c r="E85" s="42"/>
      <c r="F85" s="42"/>
      <c r="G85" s="1"/>
      <c r="H85" s="33">
        <v>0</v>
      </c>
      <c r="I85" s="1"/>
      <c r="J85" s="1"/>
      <c r="K85" s="43">
        <v>0</v>
      </c>
      <c r="L85" s="43"/>
      <c r="M85" s="1"/>
      <c r="N85" s="1"/>
      <c r="O85" s="33">
        <v>0</v>
      </c>
      <c r="P85" s="1"/>
      <c r="Q85" s="1"/>
      <c r="R85" s="43">
        <v>0</v>
      </c>
      <c r="S85" s="43"/>
      <c r="T85" s="1"/>
      <c r="U85" s="1"/>
      <c r="V85" s="33">
        <v>0</v>
      </c>
      <c r="W85" s="1"/>
      <c r="X85" s="1"/>
      <c r="Y85" s="33">
        <v>0</v>
      </c>
      <c r="Z85" s="1"/>
      <c r="AA85" s="1"/>
      <c r="AB85" s="33">
        <v>0</v>
      </c>
      <c r="AC85" s="1"/>
      <c r="AD85" s="1"/>
      <c r="AE85" s="43">
        <v>0</v>
      </c>
      <c r="AF85" s="43"/>
      <c r="AG85" s="1"/>
      <c r="AH85" s="1"/>
      <c r="AI85" s="33">
        <v>0</v>
      </c>
      <c r="AJ85" s="1"/>
      <c r="AK85" s="1"/>
      <c r="AL85" s="43">
        <v>0</v>
      </c>
      <c r="AM85" s="43"/>
      <c r="AN85" s="43"/>
      <c r="AO85" s="1"/>
      <c r="AP85" s="1"/>
      <c r="AQ85" s="33">
        <v>0</v>
      </c>
      <c r="AR85" s="1"/>
      <c r="AS85" s="1"/>
      <c r="AT85" s="43">
        <v>0</v>
      </c>
      <c r="AU85" s="43"/>
      <c r="AV85" s="1"/>
      <c r="AW85" s="1"/>
      <c r="AX85" s="43">
        <v>0</v>
      </c>
      <c r="AY85" s="43"/>
      <c r="AZ85" s="1"/>
      <c r="BA85" s="1"/>
      <c r="BB85" s="33">
        <v>0</v>
      </c>
      <c r="BC85" s="1"/>
      <c r="BD85" s="1"/>
      <c r="BE85" s="43">
        <v>0</v>
      </c>
      <c r="BF85" s="43"/>
      <c r="BG85" s="1"/>
      <c r="BH85" s="1"/>
      <c r="BI85" s="33">
        <v>0</v>
      </c>
      <c r="BJ85" s="1"/>
      <c r="BK85" s="1"/>
      <c r="BL85" s="33">
        <v>0</v>
      </c>
      <c r="BM85" s="1"/>
      <c r="BN85" s="1"/>
      <c r="BO85" s="33">
        <v>0</v>
      </c>
      <c r="BP85" s="1"/>
      <c r="BQ85" s="1"/>
      <c r="BR85" s="43">
        <v>0</v>
      </c>
      <c r="BS85" s="43"/>
      <c r="BT85" s="1"/>
      <c r="BU85" s="1"/>
      <c r="BV85" s="33">
        <v>0</v>
      </c>
    </row>
    <row r="86" spans="1:74" x14ac:dyDescent="0.2">
      <c r="A86" s="1"/>
      <c r="B86" s="42">
        <v>43752</v>
      </c>
      <c r="C86" s="42"/>
      <c r="D86" s="42"/>
      <c r="E86" s="42"/>
      <c r="F86" s="42"/>
      <c r="G86" s="1"/>
      <c r="H86" s="33">
        <v>0</v>
      </c>
      <c r="I86" s="1"/>
      <c r="J86" s="1"/>
      <c r="K86" s="43">
        <v>0</v>
      </c>
      <c r="L86" s="43"/>
      <c r="M86" s="1"/>
      <c r="N86" s="1"/>
      <c r="O86" s="33">
        <v>0</v>
      </c>
      <c r="P86" s="1"/>
      <c r="Q86" s="1"/>
      <c r="R86" s="43">
        <v>0</v>
      </c>
      <c r="S86" s="43"/>
      <c r="T86" s="1"/>
      <c r="U86" s="1"/>
      <c r="V86" s="33">
        <v>0</v>
      </c>
      <c r="W86" s="1"/>
      <c r="X86" s="1"/>
      <c r="Y86" s="33">
        <v>0</v>
      </c>
      <c r="Z86" s="1"/>
      <c r="AA86" s="1"/>
      <c r="AB86" s="33">
        <v>0</v>
      </c>
      <c r="AC86" s="1"/>
      <c r="AD86" s="1"/>
      <c r="AE86" s="43">
        <v>0</v>
      </c>
      <c r="AF86" s="43"/>
      <c r="AG86" s="1"/>
      <c r="AH86" s="1"/>
      <c r="AI86" s="33">
        <v>0</v>
      </c>
      <c r="AJ86" s="1"/>
      <c r="AK86" s="1"/>
      <c r="AL86" s="43">
        <v>0</v>
      </c>
      <c r="AM86" s="43"/>
      <c r="AN86" s="43"/>
      <c r="AO86" s="1"/>
      <c r="AP86" s="1"/>
      <c r="AQ86" s="33">
        <v>0</v>
      </c>
      <c r="AR86" s="1"/>
      <c r="AS86" s="1"/>
      <c r="AT86" s="43">
        <v>0</v>
      </c>
      <c r="AU86" s="43"/>
      <c r="AV86" s="1"/>
      <c r="AW86" s="1"/>
      <c r="AX86" s="43">
        <v>0</v>
      </c>
      <c r="AY86" s="43"/>
      <c r="AZ86" s="1"/>
      <c r="BA86" s="1"/>
      <c r="BB86" s="33">
        <v>0</v>
      </c>
      <c r="BC86" s="1"/>
      <c r="BD86" s="1"/>
      <c r="BE86" s="43">
        <v>0</v>
      </c>
      <c r="BF86" s="43"/>
      <c r="BG86" s="1"/>
      <c r="BH86" s="1"/>
      <c r="BI86" s="33">
        <v>0</v>
      </c>
      <c r="BJ86" s="1"/>
      <c r="BK86" s="1"/>
      <c r="BL86" s="33">
        <v>0</v>
      </c>
      <c r="BM86" s="1"/>
      <c r="BN86" s="1"/>
      <c r="BO86" s="33">
        <v>0</v>
      </c>
      <c r="BP86" s="1"/>
      <c r="BQ86" s="1"/>
      <c r="BR86" s="43">
        <v>0</v>
      </c>
      <c r="BS86" s="43"/>
      <c r="BT86" s="1"/>
      <c r="BU86" s="1"/>
      <c r="BV86" s="33">
        <v>0</v>
      </c>
    </row>
    <row r="87" spans="1:74" x14ac:dyDescent="0.2">
      <c r="A87" s="1"/>
      <c r="B87" s="42">
        <v>43753</v>
      </c>
      <c r="C87" s="42"/>
      <c r="D87" s="42"/>
      <c r="E87" s="42"/>
      <c r="F87" s="42"/>
      <c r="G87" s="1"/>
      <c r="H87" s="33">
        <v>212</v>
      </c>
      <c r="I87" s="1"/>
      <c r="J87" s="1"/>
      <c r="K87" s="43">
        <v>55</v>
      </c>
      <c r="L87" s="43"/>
      <c r="M87" s="1"/>
      <c r="N87" s="1"/>
      <c r="O87" s="33">
        <v>114</v>
      </c>
      <c r="P87" s="1"/>
      <c r="Q87" s="1"/>
      <c r="R87" s="43">
        <v>93</v>
      </c>
      <c r="S87" s="43"/>
      <c r="T87" s="1"/>
      <c r="U87" s="1"/>
      <c r="V87" s="33">
        <v>69</v>
      </c>
      <c r="W87" s="1"/>
      <c r="X87" s="1"/>
      <c r="Y87" s="33">
        <v>40</v>
      </c>
      <c r="Z87" s="1"/>
      <c r="AA87" s="1"/>
      <c r="AB87" s="33">
        <v>21</v>
      </c>
      <c r="AC87" s="1"/>
      <c r="AD87" s="1"/>
      <c r="AE87" s="43">
        <v>25</v>
      </c>
      <c r="AF87" s="43"/>
      <c r="AG87" s="1"/>
      <c r="AH87" s="1"/>
      <c r="AI87" s="33">
        <v>22</v>
      </c>
      <c r="AJ87" s="1"/>
      <c r="AK87" s="1"/>
      <c r="AL87" s="43">
        <v>32</v>
      </c>
      <c r="AM87" s="43"/>
      <c r="AN87" s="43"/>
      <c r="AO87" s="1"/>
      <c r="AP87" s="1"/>
      <c r="AQ87" s="33">
        <v>17</v>
      </c>
      <c r="AR87" s="1"/>
      <c r="AS87" s="1"/>
      <c r="AT87" s="43">
        <v>13</v>
      </c>
      <c r="AU87" s="43"/>
      <c r="AV87" s="1"/>
      <c r="AW87" s="1"/>
      <c r="AX87" s="43">
        <v>6</v>
      </c>
      <c r="AY87" s="43"/>
      <c r="AZ87" s="1"/>
      <c r="BA87" s="1"/>
      <c r="BB87" s="33">
        <v>6</v>
      </c>
      <c r="BC87" s="1"/>
      <c r="BD87" s="1"/>
      <c r="BE87" s="43">
        <v>5</v>
      </c>
      <c r="BF87" s="43"/>
      <c r="BG87" s="1"/>
      <c r="BH87" s="1"/>
      <c r="BI87" s="33">
        <v>0</v>
      </c>
      <c r="BJ87" s="1"/>
      <c r="BK87" s="1"/>
      <c r="BL87" s="33">
        <v>0</v>
      </c>
      <c r="BM87" s="1"/>
      <c r="BN87" s="1"/>
      <c r="BO87" s="33">
        <v>0</v>
      </c>
      <c r="BP87" s="1"/>
      <c r="BQ87" s="1"/>
      <c r="BR87" s="43">
        <v>0</v>
      </c>
      <c r="BS87" s="43"/>
      <c r="BT87" s="1"/>
      <c r="BU87" s="1"/>
      <c r="BV87" s="33">
        <v>0</v>
      </c>
    </row>
    <row r="88" spans="1:74" x14ac:dyDescent="0.2">
      <c r="A88" s="1"/>
      <c r="B88" s="42">
        <v>43754</v>
      </c>
      <c r="C88" s="42"/>
      <c r="D88" s="42"/>
      <c r="E88" s="42"/>
      <c r="F88" s="42"/>
      <c r="G88" s="1"/>
      <c r="H88" s="33">
        <v>176</v>
      </c>
      <c r="I88" s="1"/>
      <c r="J88" s="1"/>
      <c r="K88" s="43">
        <v>63</v>
      </c>
      <c r="L88" s="43"/>
      <c r="M88" s="1"/>
      <c r="N88" s="1"/>
      <c r="O88" s="33">
        <v>115</v>
      </c>
      <c r="P88" s="1"/>
      <c r="Q88" s="1"/>
      <c r="R88" s="43">
        <v>85</v>
      </c>
      <c r="S88" s="43"/>
      <c r="T88" s="1"/>
      <c r="U88" s="1"/>
      <c r="V88" s="33">
        <v>73</v>
      </c>
      <c r="W88" s="1"/>
      <c r="X88" s="1"/>
      <c r="Y88" s="33">
        <v>43</v>
      </c>
      <c r="Z88" s="1"/>
      <c r="AA88" s="1"/>
      <c r="AB88" s="33">
        <v>34</v>
      </c>
      <c r="AC88" s="1"/>
      <c r="AD88" s="1"/>
      <c r="AE88" s="43">
        <v>29</v>
      </c>
      <c r="AF88" s="43"/>
      <c r="AG88" s="1"/>
      <c r="AH88" s="1"/>
      <c r="AI88" s="33">
        <v>13</v>
      </c>
      <c r="AJ88" s="1"/>
      <c r="AK88" s="1"/>
      <c r="AL88" s="43">
        <v>21</v>
      </c>
      <c r="AM88" s="43"/>
      <c r="AN88" s="43"/>
      <c r="AO88" s="1"/>
      <c r="AP88" s="1"/>
      <c r="AQ88" s="33">
        <v>18</v>
      </c>
      <c r="AR88" s="1"/>
      <c r="AS88" s="1"/>
      <c r="AT88" s="43">
        <v>17</v>
      </c>
      <c r="AU88" s="43"/>
      <c r="AV88" s="1"/>
      <c r="AW88" s="1"/>
      <c r="AX88" s="43">
        <v>6</v>
      </c>
      <c r="AY88" s="43"/>
      <c r="AZ88" s="1"/>
      <c r="BA88" s="1"/>
      <c r="BB88" s="33">
        <v>6</v>
      </c>
      <c r="BC88" s="1"/>
      <c r="BD88" s="1"/>
      <c r="BE88" s="43">
        <v>4</v>
      </c>
      <c r="BF88" s="43"/>
      <c r="BG88" s="1"/>
      <c r="BH88" s="1"/>
      <c r="BI88" s="33">
        <v>0</v>
      </c>
      <c r="BJ88" s="1"/>
      <c r="BK88" s="1"/>
      <c r="BL88" s="33">
        <v>0</v>
      </c>
      <c r="BM88" s="1"/>
      <c r="BN88" s="1"/>
      <c r="BO88" s="33">
        <v>0</v>
      </c>
      <c r="BP88" s="1"/>
      <c r="BQ88" s="1"/>
      <c r="BR88" s="43">
        <v>0</v>
      </c>
      <c r="BS88" s="43"/>
      <c r="BT88" s="1"/>
      <c r="BU88" s="1"/>
      <c r="BV88" s="33">
        <v>0</v>
      </c>
    </row>
    <row r="89" spans="1:74" x14ac:dyDescent="0.2">
      <c r="A89" s="1"/>
      <c r="B89" s="42">
        <v>43755</v>
      </c>
      <c r="C89" s="42"/>
      <c r="D89" s="42"/>
      <c r="E89" s="42"/>
      <c r="F89" s="42"/>
      <c r="G89" s="1"/>
      <c r="H89" s="33">
        <v>183</v>
      </c>
      <c r="I89" s="1"/>
      <c r="J89" s="1"/>
      <c r="K89" s="43">
        <v>51</v>
      </c>
      <c r="L89" s="43"/>
      <c r="M89" s="1"/>
      <c r="N89" s="1"/>
      <c r="O89" s="33">
        <v>121</v>
      </c>
      <c r="P89" s="1"/>
      <c r="Q89" s="1"/>
      <c r="R89" s="43">
        <v>118</v>
      </c>
      <c r="S89" s="43"/>
      <c r="T89" s="1"/>
      <c r="U89" s="1"/>
      <c r="V89" s="33">
        <v>79</v>
      </c>
      <c r="W89" s="1"/>
      <c r="X89" s="1"/>
      <c r="Y89" s="33">
        <v>54</v>
      </c>
      <c r="Z89" s="1"/>
      <c r="AA89" s="1"/>
      <c r="AB89" s="33">
        <v>32</v>
      </c>
      <c r="AC89" s="1"/>
      <c r="AD89" s="1"/>
      <c r="AE89" s="43">
        <v>22</v>
      </c>
      <c r="AF89" s="43"/>
      <c r="AG89" s="1"/>
      <c r="AH89" s="1"/>
      <c r="AI89" s="33">
        <v>19</v>
      </c>
      <c r="AJ89" s="1"/>
      <c r="AK89" s="1"/>
      <c r="AL89" s="43">
        <v>26</v>
      </c>
      <c r="AM89" s="43"/>
      <c r="AN89" s="43"/>
      <c r="AO89" s="1"/>
      <c r="AP89" s="1"/>
      <c r="AQ89" s="33">
        <v>18</v>
      </c>
      <c r="AR89" s="1"/>
      <c r="AS89" s="1"/>
      <c r="AT89" s="43">
        <v>7</v>
      </c>
      <c r="AU89" s="43"/>
      <c r="AV89" s="1"/>
      <c r="AW89" s="1"/>
      <c r="AX89" s="43">
        <v>9</v>
      </c>
      <c r="AY89" s="43"/>
      <c r="AZ89" s="1"/>
      <c r="BA89" s="1"/>
      <c r="BB89" s="33">
        <v>7</v>
      </c>
      <c r="BC89" s="1"/>
      <c r="BD89" s="1"/>
      <c r="BE89" s="43">
        <v>2</v>
      </c>
      <c r="BF89" s="43"/>
      <c r="BG89" s="1"/>
      <c r="BH89" s="1"/>
      <c r="BI89" s="33">
        <v>0</v>
      </c>
      <c r="BJ89" s="1"/>
      <c r="BK89" s="1"/>
      <c r="BL89" s="33">
        <v>0</v>
      </c>
      <c r="BM89" s="1"/>
      <c r="BN89" s="1"/>
      <c r="BO89" s="33">
        <v>0</v>
      </c>
      <c r="BP89" s="1"/>
      <c r="BQ89" s="1"/>
      <c r="BR89" s="43">
        <v>0</v>
      </c>
      <c r="BS89" s="43"/>
      <c r="BT89" s="1"/>
      <c r="BU89" s="1"/>
      <c r="BV89" s="33">
        <v>0</v>
      </c>
    </row>
    <row r="90" spans="1:74" x14ac:dyDescent="0.2">
      <c r="A90" s="1"/>
      <c r="B90" s="42">
        <v>43756</v>
      </c>
      <c r="C90" s="42"/>
      <c r="D90" s="42"/>
      <c r="E90" s="42"/>
      <c r="F90" s="42"/>
      <c r="G90" s="1"/>
      <c r="H90" s="33">
        <v>190</v>
      </c>
      <c r="I90" s="1"/>
      <c r="J90" s="1"/>
      <c r="K90" s="43">
        <v>59</v>
      </c>
      <c r="L90" s="43"/>
      <c r="M90" s="1"/>
      <c r="N90" s="1"/>
      <c r="O90" s="33">
        <v>122</v>
      </c>
      <c r="P90" s="1"/>
      <c r="Q90" s="1"/>
      <c r="R90" s="43">
        <v>138</v>
      </c>
      <c r="S90" s="43"/>
      <c r="T90" s="1"/>
      <c r="U90" s="1"/>
      <c r="V90" s="33">
        <v>125</v>
      </c>
      <c r="W90" s="1"/>
      <c r="X90" s="1"/>
      <c r="Y90" s="33">
        <v>61</v>
      </c>
      <c r="Z90" s="1"/>
      <c r="AA90" s="1"/>
      <c r="AB90" s="33">
        <v>45</v>
      </c>
      <c r="AC90" s="1"/>
      <c r="AD90" s="1"/>
      <c r="AE90" s="43">
        <v>36</v>
      </c>
      <c r="AF90" s="43"/>
      <c r="AG90" s="1"/>
      <c r="AH90" s="1"/>
      <c r="AI90" s="33">
        <v>11</v>
      </c>
      <c r="AJ90" s="1"/>
      <c r="AK90" s="1"/>
      <c r="AL90" s="43">
        <v>33</v>
      </c>
      <c r="AM90" s="43"/>
      <c r="AN90" s="43"/>
      <c r="AO90" s="1"/>
      <c r="AP90" s="1"/>
      <c r="AQ90" s="33">
        <v>13</v>
      </c>
      <c r="AR90" s="1"/>
      <c r="AS90" s="1"/>
      <c r="AT90" s="43">
        <v>9</v>
      </c>
      <c r="AU90" s="43"/>
      <c r="AV90" s="1"/>
      <c r="AW90" s="1"/>
      <c r="AX90" s="43">
        <v>8</v>
      </c>
      <c r="AY90" s="43"/>
      <c r="AZ90" s="1"/>
      <c r="BA90" s="1"/>
      <c r="BB90" s="33">
        <v>1</v>
      </c>
      <c r="BC90" s="1"/>
      <c r="BD90" s="1"/>
      <c r="BE90" s="43">
        <v>0</v>
      </c>
      <c r="BF90" s="43"/>
      <c r="BG90" s="1"/>
      <c r="BH90" s="1"/>
      <c r="BI90" s="33">
        <v>0</v>
      </c>
      <c r="BJ90" s="1"/>
      <c r="BK90" s="1"/>
      <c r="BL90" s="33">
        <v>0</v>
      </c>
      <c r="BM90" s="1"/>
      <c r="BN90" s="1"/>
      <c r="BO90" s="33">
        <v>0</v>
      </c>
      <c r="BP90" s="1"/>
      <c r="BQ90" s="1"/>
      <c r="BR90" s="43">
        <v>0</v>
      </c>
      <c r="BS90" s="43"/>
      <c r="BT90" s="1"/>
      <c r="BU90" s="1"/>
      <c r="BV90" s="33">
        <v>0</v>
      </c>
    </row>
    <row r="91" spans="1:74" x14ac:dyDescent="0.2">
      <c r="A91" s="1"/>
      <c r="B91" s="42">
        <v>43757</v>
      </c>
      <c r="C91" s="42"/>
      <c r="D91" s="42"/>
      <c r="E91" s="42"/>
      <c r="F91" s="42"/>
      <c r="G91" s="1"/>
      <c r="H91" s="33">
        <v>69</v>
      </c>
      <c r="I91" s="1"/>
      <c r="J91" s="1"/>
      <c r="K91" s="43">
        <v>33</v>
      </c>
      <c r="L91" s="43"/>
      <c r="M91" s="1"/>
      <c r="N91" s="1"/>
      <c r="O91" s="33">
        <v>61</v>
      </c>
      <c r="P91" s="1"/>
      <c r="Q91" s="1"/>
      <c r="R91" s="43">
        <v>60</v>
      </c>
      <c r="S91" s="43"/>
      <c r="T91" s="1"/>
      <c r="U91" s="1"/>
      <c r="V91" s="33">
        <v>97</v>
      </c>
      <c r="W91" s="1"/>
      <c r="X91" s="1"/>
      <c r="Y91" s="33">
        <v>76</v>
      </c>
      <c r="Z91" s="1"/>
      <c r="AA91" s="1"/>
      <c r="AB91" s="33">
        <v>40</v>
      </c>
      <c r="AC91" s="1"/>
      <c r="AD91" s="1"/>
      <c r="AE91" s="43">
        <v>20</v>
      </c>
      <c r="AF91" s="43"/>
      <c r="AG91" s="1"/>
      <c r="AH91" s="1"/>
      <c r="AI91" s="33">
        <v>18</v>
      </c>
      <c r="AJ91" s="1"/>
      <c r="AK91" s="1"/>
      <c r="AL91" s="43">
        <v>38</v>
      </c>
      <c r="AM91" s="43"/>
      <c r="AN91" s="43"/>
      <c r="AO91" s="1"/>
      <c r="AP91" s="1"/>
      <c r="AQ91" s="33">
        <v>19</v>
      </c>
      <c r="AR91" s="1"/>
      <c r="AS91" s="1"/>
      <c r="AT91" s="43">
        <v>5</v>
      </c>
      <c r="AU91" s="43"/>
      <c r="AV91" s="1"/>
      <c r="AW91" s="1"/>
      <c r="AX91" s="43">
        <v>0</v>
      </c>
      <c r="AY91" s="43"/>
      <c r="AZ91" s="1"/>
      <c r="BA91" s="1"/>
      <c r="BB91" s="33">
        <v>0</v>
      </c>
      <c r="BC91" s="1"/>
      <c r="BD91" s="1"/>
      <c r="BE91" s="43">
        <v>0</v>
      </c>
      <c r="BF91" s="43"/>
      <c r="BG91" s="1"/>
      <c r="BH91" s="1"/>
      <c r="BI91" s="33">
        <v>0</v>
      </c>
      <c r="BJ91" s="1"/>
      <c r="BK91" s="1"/>
      <c r="BL91" s="33">
        <v>0</v>
      </c>
      <c r="BM91" s="1"/>
      <c r="BN91" s="1"/>
      <c r="BO91" s="33">
        <v>0</v>
      </c>
      <c r="BP91" s="1"/>
      <c r="BQ91" s="1"/>
      <c r="BR91" s="43">
        <v>0</v>
      </c>
      <c r="BS91" s="43"/>
      <c r="BT91" s="1"/>
      <c r="BU91" s="1"/>
      <c r="BV91" s="33">
        <v>0</v>
      </c>
    </row>
    <row r="92" spans="1:74" ht="6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">
      <c r="A93" s="1"/>
      <c r="B93" s="39" t="s">
        <v>34</v>
      </c>
      <c r="C93" s="39"/>
      <c r="D93" s="39"/>
      <c r="E93" s="39"/>
      <c r="F93" s="1"/>
      <c r="G93" s="44">
        <v>13106</v>
      </c>
      <c r="H93" s="44"/>
      <c r="I93" s="1"/>
      <c r="J93" s="44">
        <v>3179</v>
      </c>
      <c r="K93" s="44"/>
      <c r="L93" s="44"/>
      <c r="M93" s="1"/>
      <c r="N93" s="44">
        <v>7459</v>
      </c>
      <c r="O93" s="44"/>
      <c r="P93" s="1"/>
      <c r="Q93" s="44">
        <v>6641</v>
      </c>
      <c r="R93" s="44"/>
      <c r="S93" s="44"/>
      <c r="T93" s="1"/>
      <c r="U93" s="44">
        <v>5650</v>
      </c>
      <c r="V93" s="44"/>
      <c r="W93" s="1"/>
      <c r="X93" s="44">
        <v>3366</v>
      </c>
      <c r="Y93" s="44"/>
      <c r="Z93" s="1"/>
      <c r="AA93" s="44">
        <v>2830</v>
      </c>
      <c r="AB93" s="44"/>
      <c r="AC93" s="1"/>
      <c r="AD93" s="44">
        <v>1597</v>
      </c>
      <c r="AE93" s="44"/>
      <c r="AF93" s="44"/>
      <c r="AG93" s="1"/>
      <c r="AH93" s="44">
        <v>1143</v>
      </c>
      <c r="AI93" s="44"/>
      <c r="AJ93" s="1"/>
      <c r="AK93" s="44">
        <v>1602</v>
      </c>
      <c r="AL93" s="44"/>
      <c r="AM93" s="44"/>
      <c r="AN93" s="44"/>
      <c r="AO93" s="1"/>
      <c r="AP93" s="44">
        <v>1066</v>
      </c>
      <c r="AQ93" s="44"/>
      <c r="AR93" s="1"/>
      <c r="AS93" s="44">
        <v>741</v>
      </c>
      <c r="AT93" s="44"/>
      <c r="AU93" s="44"/>
      <c r="AV93" s="1"/>
      <c r="AW93" s="44">
        <v>428</v>
      </c>
      <c r="AX93" s="44"/>
      <c r="AY93" s="44"/>
      <c r="AZ93" s="1"/>
      <c r="BA93" s="44">
        <v>327</v>
      </c>
      <c r="BB93" s="44"/>
      <c r="BC93" s="1"/>
      <c r="BD93" s="44">
        <v>203</v>
      </c>
      <c r="BE93" s="44"/>
      <c r="BF93" s="44"/>
      <c r="BG93" s="1"/>
      <c r="BH93" s="44">
        <v>18</v>
      </c>
      <c r="BI93" s="44"/>
      <c r="BJ93" s="1"/>
      <c r="BK93" s="44">
        <v>1</v>
      </c>
      <c r="BL93" s="44"/>
      <c r="BM93" s="1"/>
      <c r="BN93" s="44">
        <v>1</v>
      </c>
      <c r="BO93" s="44"/>
      <c r="BP93" s="1"/>
      <c r="BQ93" s="44">
        <v>0</v>
      </c>
      <c r="BR93" s="44"/>
      <c r="BS93" s="44"/>
      <c r="BT93" s="1"/>
      <c r="BU93" s="44">
        <v>0</v>
      </c>
      <c r="BV93" s="44"/>
    </row>
    <row r="94" spans="1:74" ht="6.75" customHeight="1" x14ac:dyDescent="0.2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ht="409.6" customHeight="1" x14ac:dyDescent="0.2"/>
    <row r="96" spans="1:74" ht="6" customHeight="1" x14ac:dyDescent="0.2"/>
    <row r="97" spans="32:76" ht="18" customHeight="1" x14ac:dyDescent="0.2">
      <c r="AF97" s="38" t="s">
        <v>35</v>
      </c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BS97" s="45" t="s">
        <v>36</v>
      </c>
      <c r="BT97" s="45"/>
      <c r="BU97" s="45"/>
      <c r="BV97" s="45"/>
      <c r="BW97" s="45"/>
      <c r="BX97" s="45"/>
    </row>
  </sheetData>
  <autoFilter ref="B10:F10" xr:uid="{00000000-0009-0000-0000-000000000000}">
    <filterColumn colId="0" showButton="0"/>
    <filterColumn colId="1" showButton="0"/>
    <filterColumn colId="2" showButton="0"/>
    <filterColumn colId="3" showButton="0"/>
  </autoFilter>
  <mergeCells count="766">
    <mergeCell ref="BN93:BO93"/>
    <mergeCell ref="BQ93:BS93"/>
    <mergeCell ref="BU93:BV93"/>
    <mergeCell ref="AF97:AX97"/>
    <mergeCell ref="BS97:BX97"/>
    <mergeCell ref="AS93:AU93"/>
    <mergeCell ref="AW93:AY93"/>
    <mergeCell ref="BA93:BB93"/>
    <mergeCell ref="BD93:BF93"/>
    <mergeCell ref="BH93:BI93"/>
    <mergeCell ref="BK93:BL93"/>
    <mergeCell ref="X93:Y93"/>
    <mergeCell ref="AA93:AB93"/>
    <mergeCell ref="AD93:AF93"/>
    <mergeCell ref="AH93:AI93"/>
    <mergeCell ref="AK93:AN93"/>
    <mergeCell ref="AP93:AQ93"/>
    <mergeCell ref="B93:E93"/>
    <mergeCell ref="G93:H93"/>
    <mergeCell ref="J93:L93"/>
    <mergeCell ref="N93:O93"/>
    <mergeCell ref="Q93:S93"/>
    <mergeCell ref="U93:V93"/>
    <mergeCell ref="B91:F91"/>
    <mergeCell ref="K91:L91"/>
    <mergeCell ref="R91:S91"/>
    <mergeCell ref="AE91:AF91"/>
    <mergeCell ref="AL91:AN91"/>
    <mergeCell ref="AT91:AU91"/>
    <mergeCell ref="AX91:AY91"/>
    <mergeCell ref="BE91:BF91"/>
    <mergeCell ref="BR91:BS91"/>
    <mergeCell ref="B90:F90"/>
    <mergeCell ref="K90:L90"/>
    <mergeCell ref="R90:S90"/>
    <mergeCell ref="AE90:AF90"/>
    <mergeCell ref="AL90:AN90"/>
    <mergeCell ref="AT90:AU90"/>
    <mergeCell ref="AX90:AY90"/>
    <mergeCell ref="BE90:BF90"/>
    <mergeCell ref="BR90:BS90"/>
    <mergeCell ref="AX88:AY88"/>
    <mergeCell ref="BE88:BF88"/>
    <mergeCell ref="BR88:BS88"/>
    <mergeCell ref="B89:F89"/>
    <mergeCell ref="K89:L89"/>
    <mergeCell ref="R89:S89"/>
    <mergeCell ref="AE89:AF89"/>
    <mergeCell ref="AL89:AN89"/>
    <mergeCell ref="AT89:AU89"/>
    <mergeCell ref="AX89:AY89"/>
    <mergeCell ref="B88:F88"/>
    <mergeCell ref="K88:L88"/>
    <mergeCell ref="R88:S88"/>
    <mergeCell ref="AE88:AF88"/>
    <mergeCell ref="AL88:AN88"/>
    <mergeCell ref="AT88:AU88"/>
    <mergeCell ref="BE89:BF89"/>
    <mergeCell ref="BR89:BS89"/>
    <mergeCell ref="B87:F87"/>
    <mergeCell ref="K87:L87"/>
    <mergeCell ref="R87:S87"/>
    <mergeCell ref="AE87:AF87"/>
    <mergeCell ref="AL87:AN87"/>
    <mergeCell ref="AT87:AU87"/>
    <mergeCell ref="AX87:AY87"/>
    <mergeCell ref="BE87:BF87"/>
    <mergeCell ref="BR87:BS87"/>
    <mergeCell ref="B86:F86"/>
    <mergeCell ref="K86:L86"/>
    <mergeCell ref="R86:S86"/>
    <mergeCell ref="AE86:AF86"/>
    <mergeCell ref="AL86:AN86"/>
    <mergeCell ref="AT86:AU86"/>
    <mergeCell ref="AX86:AY86"/>
    <mergeCell ref="BE86:BF86"/>
    <mergeCell ref="BR86:BS86"/>
    <mergeCell ref="AX84:AY84"/>
    <mergeCell ref="BE84:BF84"/>
    <mergeCell ref="BR84:BS84"/>
    <mergeCell ref="B85:F85"/>
    <mergeCell ref="K85:L85"/>
    <mergeCell ref="R85:S85"/>
    <mergeCell ref="AE85:AF85"/>
    <mergeCell ref="AL85:AN85"/>
    <mergeCell ref="AT85:AU85"/>
    <mergeCell ref="AX85:AY85"/>
    <mergeCell ref="B84:F84"/>
    <mergeCell ref="K84:L84"/>
    <mergeCell ref="R84:S84"/>
    <mergeCell ref="AE84:AF84"/>
    <mergeCell ref="AL84:AN84"/>
    <mergeCell ref="AT84:AU84"/>
    <mergeCell ref="BE85:BF85"/>
    <mergeCell ref="BR85:BS85"/>
    <mergeCell ref="B83:F83"/>
    <mergeCell ref="K83:L83"/>
    <mergeCell ref="R83:S83"/>
    <mergeCell ref="AE83:AF83"/>
    <mergeCell ref="AL83:AN83"/>
    <mergeCell ref="AT83:AU83"/>
    <mergeCell ref="AX83:AY83"/>
    <mergeCell ref="BE83:BF83"/>
    <mergeCell ref="BR83:BS83"/>
    <mergeCell ref="B82:F82"/>
    <mergeCell ref="K82:L82"/>
    <mergeCell ref="R82:S82"/>
    <mergeCell ref="AE82:AF82"/>
    <mergeCell ref="AL82:AN82"/>
    <mergeCell ref="AT82:AU82"/>
    <mergeCell ref="AX82:AY82"/>
    <mergeCell ref="BE82:BF82"/>
    <mergeCell ref="BR82:BS82"/>
    <mergeCell ref="AX80:AY80"/>
    <mergeCell ref="BE80:BF80"/>
    <mergeCell ref="BR80:BS80"/>
    <mergeCell ref="B81:F81"/>
    <mergeCell ref="K81:L81"/>
    <mergeCell ref="R81:S81"/>
    <mergeCell ref="AE81:AF81"/>
    <mergeCell ref="AL81:AN81"/>
    <mergeCell ref="AT81:AU81"/>
    <mergeCell ref="AX81:AY81"/>
    <mergeCell ref="B80:F80"/>
    <mergeCell ref="K80:L80"/>
    <mergeCell ref="R80:S80"/>
    <mergeCell ref="AE80:AF80"/>
    <mergeCell ref="AL80:AN80"/>
    <mergeCell ref="AT80:AU80"/>
    <mergeCell ref="BE81:BF81"/>
    <mergeCell ref="BR81:BS81"/>
    <mergeCell ref="B79:F79"/>
    <mergeCell ref="K79:L79"/>
    <mergeCell ref="R79:S79"/>
    <mergeCell ref="AE79:AF79"/>
    <mergeCell ref="AL79:AN79"/>
    <mergeCell ref="AT79:AU79"/>
    <mergeCell ref="AX79:AY79"/>
    <mergeCell ref="BE79:BF79"/>
    <mergeCell ref="BR79:BS79"/>
    <mergeCell ref="B78:F78"/>
    <mergeCell ref="K78:L78"/>
    <mergeCell ref="R78:S78"/>
    <mergeCell ref="AE78:AF78"/>
    <mergeCell ref="AL78:AN78"/>
    <mergeCell ref="AT78:AU78"/>
    <mergeCell ref="AX78:AY78"/>
    <mergeCell ref="BE78:BF78"/>
    <mergeCell ref="BR78:BS78"/>
    <mergeCell ref="AX76:AY76"/>
    <mergeCell ref="BE76:BF76"/>
    <mergeCell ref="BR76:BS76"/>
    <mergeCell ref="B77:F77"/>
    <mergeCell ref="K77:L77"/>
    <mergeCell ref="R77:S77"/>
    <mergeCell ref="AE77:AF77"/>
    <mergeCell ref="AL77:AN77"/>
    <mergeCell ref="AT77:AU77"/>
    <mergeCell ref="AX77:AY77"/>
    <mergeCell ref="B76:F76"/>
    <mergeCell ref="K76:L76"/>
    <mergeCell ref="R76:S76"/>
    <mergeCell ref="AE76:AF76"/>
    <mergeCell ref="AL76:AN76"/>
    <mergeCell ref="AT76:AU76"/>
    <mergeCell ref="BE77:BF77"/>
    <mergeCell ref="BR77:BS77"/>
    <mergeCell ref="B75:F75"/>
    <mergeCell ref="K75:L75"/>
    <mergeCell ref="R75:S75"/>
    <mergeCell ref="AE75:AF75"/>
    <mergeCell ref="AL75:AN75"/>
    <mergeCell ref="AT75:AU75"/>
    <mergeCell ref="AX75:AY75"/>
    <mergeCell ref="BE75:BF75"/>
    <mergeCell ref="BR75:BS75"/>
    <mergeCell ref="B74:F74"/>
    <mergeCell ref="K74:L74"/>
    <mergeCell ref="R74:S74"/>
    <mergeCell ref="AE74:AF74"/>
    <mergeCell ref="AL74:AN74"/>
    <mergeCell ref="AT74:AU74"/>
    <mergeCell ref="AX74:AY74"/>
    <mergeCell ref="BE74:BF74"/>
    <mergeCell ref="BR74:BS74"/>
    <mergeCell ref="AX72:AY72"/>
    <mergeCell ref="BE72:BF72"/>
    <mergeCell ref="BR72:BS72"/>
    <mergeCell ref="B73:F73"/>
    <mergeCell ref="K73:L73"/>
    <mergeCell ref="R73:S73"/>
    <mergeCell ref="AE73:AF73"/>
    <mergeCell ref="AL73:AN73"/>
    <mergeCell ref="AT73:AU73"/>
    <mergeCell ref="AX73:AY73"/>
    <mergeCell ref="B72:F72"/>
    <mergeCell ref="K72:L72"/>
    <mergeCell ref="R72:S72"/>
    <mergeCell ref="AE72:AF72"/>
    <mergeCell ref="AL72:AN72"/>
    <mergeCell ref="AT72:AU72"/>
    <mergeCell ref="BE73:BF73"/>
    <mergeCell ref="BR73:BS73"/>
    <mergeCell ref="B71:F71"/>
    <mergeCell ref="K71:L71"/>
    <mergeCell ref="R71:S71"/>
    <mergeCell ref="AE71:AF71"/>
    <mergeCell ref="AL71:AN71"/>
    <mergeCell ref="AT71:AU71"/>
    <mergeCell ref="AX71:AY71"/>
    <mergeCell ref="BE71:BF71"/>
    <mergeCell ref="BR71:BS71"/>
    <mergeCell ref="B70:F70"/>
    <mergeCell ref="K70:L70"/>
    <mergeCell ref="R70:S70"/>
    <mergeCell ref="AE70:AF70"/>
    <mergeCell ref="AL70:AN70"/>
    <mergeCell ref="AT70:AU70"/>
    <mergeCell ref="AX70:AY70"/>
    <mergeCell ref="BE70:BF70"/>
    <mergeCell ref="BR70:BS70"/>
    <mergeCell ref="AX68:AY68"/>
    <mergeCell ref="BE68:BF68"/>
    <mergeCell ref="BR68:BS68"/>
    <mergeCell ref="B69:F69"/>
    <mergeCell ref="K69:L69"/>
    <mergeCell ref="R69:S69"/>
    <mergeCell ref="AE69:AF69"/>
    <mergeCell ref="AL69:AN69"/>
    <mergeCell ref="AT69:AU69"/>
    <mergeCell ref="AX69:AY69"/>
    <mergeCell ref="B68:F68"/>
    <mergeCell ref="K68:L68"/>
    <mergeCell ref="R68:S68"/>
    <mergeCell ref="AE68:AF68"/>
    <mergeCell ref="AL68:AN68"/>
    <mergeCell ref="AT68:AU68"/>
    <mergeCell ref="BE69:BF69"/>
    <mergeCell ref="BR69:BS69"/>
    <mergeCell ref="B67:F67"/>
    <mergeCell ref="K67:L67"/>
    <mergeCell ref="R67:S67"/>
    <mergeCell ref="AE67:AF67"/>
    <mergeCell ref="AL67:AN67"/>
    <mergeCell ref="AT67:AU67"/>
    <mergeCell ref="AX67:AY67"/>
    <mergeCell ref="BE67:BF67"/>
    <mergeCell ref="BR67:BS67"/>
    <mergeCell ref="B66:F66"/>
    <mergeCell ref="K66:L66"/>
    <mergeCell ref="R66:S66"/>
    <mergeCell ref="AE66:AF66"/>
    <mergeCell ref="AL66:AN66"/>
    <mergeCell ref="AT66:AU66"/>
    <mergeCell ref="AX66:AY66"/>
    <mergeCell ref="BE66:BF66"/>
    <mergeCell ref="BR66:BS66"/>
    <mergeCell ref="AX64:AY64"/>
    <mergeCell ref="BE64:BF64"/>
    <mergeCell ref="BR64:BS64"/>
    <mergeCell ref="B65:F65"/>
    <mergeCell ref="K65:L65"/>
    <mergeCell ref="R65:S65"/>
    <mergeCell ref="AE65:AF65"/>
    <mergeCell ref="AL65:AN65"/>
    <mergeCell ref="AT65:AU65"/>
    <mergeCell ref="AX65:AY65"/>
    <mergeCell ref="B64:F64"/>
    <mergeCell ref="K64:L64"/>
    <mergeCell ref="R64:S64"/>
    <mergeCell ref="AE64:AF64"/>
    <mergeCell ref="AL64:AN64"/>
    <mergeCell ref="AT64:AU64"/>
    <mergeCell ref="BE65:BF65"/>
    <mergeCell ref="BR65:BS65"/>
    <mergeCell ref="B63:F63"/>
    <mergeCell ref="K63:L63"/>
    <mergeCell ref="R63:S63"/>
    <mergeCell ref="AE63:AF63"/>
    <mergeCell ref="AL63:AN63"/>
    <mergeCell ref="AT63:AU63"/>
    <mergeCell ref="AX63:AY63"/>
    <mergeCell ref="BE63:BF63"/>
    <mergeCell ref="BR63:BS63"/>
    <mergeCell ref="B62:F62"/>
    <mergeCell ref="K62:L62"/>
    <mergeCell ref="R62:S62"/>
    <mergeCell ref="AE62:AF62"/>
    <mergeCell ref="AL62:AN62"/>
    <mergeCell ref="AT62:AU62"/>
    <mergeCell ref="AX62:AY62"/>
    <mergeCell ref="BE62:BF62"/>
    <mergeCell ref="BR62:BS62"/>
    <mergeCell ref="AX60:AY60"/>
    <mergeCell ref="BE60:BF60"/>
    <mergeCell ref="BR60:BS60"/>
    <mergeCell ref="B61:F61"/>
    <mergeCell ref="K61:L61"/>
    <mergeCell ref="R61:S61"/>
    <mergeCell ref="AE61:AF61"/>
    <mergeCell ref="AL61:AN61"/>
    <mergeCell ref="AT61:AU61"/>
    <mergeCell ref="AX61:AY61"/>
    <mergeCell ref="B60:F60"/>
    <mergeCell ref="K60:L60"/>
    <mergeCell ref="R60:S60"/>
    <mergeCell ref="AE60:AF60"/>
    <mergeCell ref="AL60:AN60"/>
    <mergeCell ref="AT60:AU60"/>
    <mergeCell ref="BE61:BF61"/>
    <mergeCell ref="BR61:BS61"/>
    <mergeCell ref="B59:F59"/>
    <mergeCell ref="K59:L59"/>
    <mergeCell ref="R59:S59"/>
    <mergeCell ref="AE59:AF59"/>
    <mergeCell ref="AL59:AN59"/>
    <mergeCell ref="AT59:AU59"/>
    <mergeCell ref="AX59:AY59"/>
    <mergeCell ref="BE59:BF59"/>
    <mergeCell ref="BR59:BS59"/>
    <mergeCell ref="B58:F58"/>
    <mergeCell ref="K58:L58"/>
    <mergeCell ref="R58:S58"/>
    <mergeCell ref="AE58:AF58"/>
    <mergeCell ref="AL58:AN58"/>
    <mergeCell ref="AT58:AU58"/>
    <mergeCell ref="AX58:AY58"/>
    <mergeCell ref="BE58:BF58"/>
    <mergeCell ref="BR58:BS58"/>
    <mergeCell ref="AX56:AY56"/>
    <mergeCell ref="BE56:BF56"/>
    <mergeCell ref="BR56:BS56"/>
    <mergeCell ref="B57:F57"/>
    <mergeCell ref="K57:L57"/>
    <mergeCell ref="R57:S57"/>
    <mergeCell ref="AE57:AF57"/>
    <mergeCell ref="AL57:AN57"/>
    <mergeCell ref="AT57:AU57"/>
    <mergeCell ref="AX57:AY57"/>
    <mergeCell ref="B56:F56"/>
    <mergeCell ref="K56:L56"/>
    <mergeCell ref="R56:S56"/>
    <mergeCell ref="AE56:AF56"/>
    <mergeCell ref="AL56:AN56"/>
    <mergeCell ref="AT56:AU56"/>
    <mergeCell ref="BE57:BF57"/>
    <mergeCell ref="BR57:BS57"/>
    <mergeCell ref="B55:F55"/>
    <mergeCell ref="K55:L55"/>
    <mergeCell ref="R55:S55"/>
    <mergeCell ref="AE55:AF55"/>
    <mergeCell ref="AL55:AN55"/>
    <mergeCell ref="AT55:AU55"/>
    <mergeCell ref="AX55:AY55"/>
    <mergeCell ref="BE55:BF55"/>
    <mergeCell ref="BR55:BS55"/>
    <mergeCell ref="B54:F54"/>
    <mergeCell ref="K54:L54"/>
    <mergeCell ref="R54:S54"/>
    <mergeCell ref="AE54:AF54"/>
    <mergeCell ref="AL54:AN54"/>
    <mergeCell ref="AT54:AU54"/>
    <mergeCell ref="AX54:AY54"/>
    <mergeCell ref="BE54:BF54"/>
    <mergeCell ref="BR54:BS54"/>
    <mergeCell ref="AX52:AY52"/>
    <mergeCell ref="BE52:BF52"/>
    <mergeCell ref="BR52:BS52"/>
    <mergeCell ref="B53:F53"/>
    <mergeCell ref="K53:L53"/>
    <mergeCell ref="R53:S53"/>
    <mergeCell ref="AE53:AF53"/>
    <mergeCell ref="AL53:AN53"/>
    <mergeCell ref="AT53:AU53"/>
    <mergeCell ref="AX53:AY53"/>
    <mergeCell ref="B52:F52"/>
    <mergeCell ref="K52:L52"/>
    <mergeCell ref="R52:S52"/>
    <mergeCell ref="AE52:AF52"/>
    <mergeCell ref="AL52:AN52"/>
    <mergeCell ref="AT52:AU52"/>
    <mergeCell ref="BE53:BF53"/>
    <mergeCell ref="BR53:BS53"/>
    <mergeCell ref="B51:F51"/>
    <mergeCell ref="K51:L51"/>
    <mergeCell ref="R51:S51"/>
    <mergeCell ref="AE51:AF51"/>
    <mergeCell ref="AL51:AN51"/>
    <mergeCell ref="AT51:AU51"/>
    <mergeCell ref="AX51:AY51"/>
    <mergeCell ref="BE51:BF51"/>
    <mergeCell ref="BR51:BS51"/>
    <mergeCell ref="B50:F50"/>
    <mergeCell ref="K50:L50"/>
    <mergeCell ref="R50:S50"/>
    <mergeCell ref="AE50:AF50"/>
    <mergeCell ref="AL50:AN50"/>
    <mergeCell ref="AT50:AU50"/>
    <mergeCell ref="AX50:AY50"/>
    <mergeCell ref="BE50:BF50"/>
    <mergeCell ref="BR50:BS50"/>
    <mergeCell ref="AX48:AY48"/>
    <mergeCell ref="BE48:BF48"/>
    <mergeCell ref="BR48:BS48"/>
    <mergeCell ref="B49:F49"/>
    <mergeCell ref="K49:L49"/>
    <mergeCell ref="R49:S49"/>
    <mergeCell ref="AE49:AF49"/>
    <mergeCell ref="AL49:AN49"/>
    <mergeCell ref="AT49:AU49"/>
    <mergeCell ref="AX49:AY49"/>
    <mergeCell ref="B48:F48"/>
    <mergeCell ref="K48:L48"/>
    <mergeCell ref="R48:S48"/>
    <mergeCell ref="AE48:AF48"/>
    <mergeCell ref="AL48:AN48"/>
    <mergeCell ref="AT48:AU48"/>
    <mergeCell ref="BE49:BF49"/>
    <mergeCell ref="BR49:BS49"/>
    <mergeCell ref="B47:F47"/>
    <mergeCell ref="K47:L47"/>
    <mergeCell ref="R47:S47"/>
    <mergeCell ref="AE47:AF47"/>
    <mergeCell ref="AL47:AN47"/>
    <mergeCell ref="AT47:AU47"/>
    <mergeCell ref="AX47:AY47"/>
    <mergeCell ref="BE47:BF47"/>
    <mergeCell ref="BR47:BS47"/>
    <mergeCell ref="B46:F46"/>
    <mergeCell ref="K46:L46"/>
    <mergeCell ref="R46:S46"/>
    <mergeCell ref="AE46:AF46"/>
    <mergeCell ref="AL46:AN46"/>
    <mergeCell ref="AT46:AU46"/>
    <mergeCell ref="AX46:AY46"/>
    <mergeCell ref="BE46:BF46"/>
    <mergeCell ref="BR46:BS46"/>
    <mergeCell ref="AX44:AY44"/>
    <mergeCell ref="BE44:BF44"/>
    <mergeCell ref="BR44:BS44"/>
    <mergeCell ref="B45:F45"/>
    <mergeCell ref="K45:L45"/>
    <mergeCell ref="R45:S45"/>
    <mergeCell ref="AE45:AF45"/>
    <mergeCell ref="AL45:AN45"/>
    <mergeCell ref="AT45:AU45"/>
    <mergeCell ref="AX45:AY45"/>
    <mergeCell ref="B44:F44"/>
    <mergeCell ref="K44:L44"/>
    <mergeCell ref="R44:S44"/>
    <mergeCell ref="AE44:AF44"/>
    <mergeCell ref="AL44:AN44"/>
    <mergeCell ref="AT44:AU44"/>
    <mergeCell ref="BE45:BF45"/>
    <mergeCell ref="BR45:BS45"/>
    <mergeCell ref="B43:F43"/>
    <mergeCell ref="K43:L43"/>
    <mergeCell ref="R43:S43"/>
    <mergeCell ref="AE43:AF43"/>
    <mergeCell ref="AL43:AN43"/>
    <mergeCell ref="AT43:AU43"/>
    <mergeCell ref="AX43:AY43"/>
    <mergeCell ref="BE43:BF43"/>
    <mergeCell ref="BR43:BS43"/>
    <mergeCell ref="B42:F42"/>
    <mergeCell ref="K42:L42"/>
    <mergeCell ref="R42:S42"/>
    <mergeCell ref="AE42:AF42"/>
    <mergeCell ref="AL42:AN42"/>
    <mergeCell ref="AT42:AU42"/>
    <mergeCell ref="AX42:AY42"/>
    <mergeCell ref="BE42:BF42"/>
    <mergeCell ref="BR42:BS42"/>
    <mergeCell ref="AX40:AY40"/>
    <mergeCell ref="BE40:BF40"/>
    <mergeCell ref="BR40:BS40"/>
    <mergeCell ref="B41:F41"/>
    <mergeCell ref="K41:L41"/>
    <mergeCell ref="R41:S41"/>
    <mergeCell ref="AE41:AF41"/>
    <mergeCell ref="AL41:AN41"/>
    <mergeCell ref="AT41:AU41"/>
    <mergeCell ref="AX41:AY41"/>
    <mergeCell ref="B40:F40"/>
    <mergeCell ref="K40:L40"/>
    <mergeCell ref="R40:S40"/>
    <mergeCell ref="AE40:AF40"/>
    <mergeCell ref="AL40:AN40"/>
    <mergeCell ref="AT40:AU40"/>
    <mergeCell ref="BE41:BF41"/>
    <mergeCell ref="BR41:BS41"/>
    <mergeCell ref="B39:F39"/>
    <mergeCell ref="K39:L39"/>
    <mergeCell ref="R39:S39"/>
    <mergeCell ref="AE39:AF39"/>
    <mergeCell ref="AL39:AN39"/>
    <mergeCell ref="AT39:AU39"/>
    <mergeCell ref="AX39:AY39"/>
    <mergeCell ref="BE39:BF39"/>
    <mergeCell ref="BR39:BS39"/>
    <mergeCell ref="B38:F38"/>
    <mergeCell ref="K38:L38"/>
    <mergeCell ref="R38:S38"/>
    <mergeCell ref="AE38:AF38"/>
    <mergeCell ref="AL38:AN38"/>
    <mergeCell ref="AT38:AU38"/>
    <mergeCell ref="AX38:AY38"/>
    <mergeCell ref="BE38:BF38"/>
    <mergeCell ref="BR38:BS38"/>
    <mergeCell ref="AX36:AY36"/>
    <mergeCell ref="BE36:BF36"/>
    <mergeCell ref="BR36:BS36"/>
    <mergeCell ref="B37:F37"/>
    <mergeCell ref="K37:L37"/>
    <mergeCell ref="R37:S37"/>
    <mergeCell ref="AE37:AF37"/>
    <mergeCell ref="AL37:AN37"/>
    <mergeCell ref="AT37:AU37"/>
    <mergeCell ref="AX37:AY37"/>
    <mergeCell ref="B36:F36"/>
    <mergeCell ref="K36:L36"/>
    <mergeCell ref="R36:S36"/>
    <mergeCell ref="AE36:AF36"/>
    <mergeCell ref="AL36:AN36"/>
    <mergeCell ref="AT36:AU36"/>
    <mergeCell ref="BE37:BF37"/>
    <mergeCell ref="BR37:BS37"/>
    <mergeCell ref="B35:F35"/>
    <mergeCell ref="K35:L35"/>
    <mergeCell ref="R35:S35"/>
    <mergeCell ref="AE35:AF35"/>
    <mergeCell ref="AL35:AN35"/>
    <mergeCell ref="AT35:AU35"/>
    <mergeCell ref="AX35:AY35"/>
    <mergeCell ref="BE35:BF35"/>
    <mergeCell ref="BR35:BS35"/>
    <mergeCell ref="B34:F34"/>
    <mergeCell ref="K34:L34"/>
    <mergeCell ref="R34:S34"/>
    <mergeCell ref="AE34:AF34"/>
    <mergeCell ref="AL34:AN34"/>
    <mergeCell ref="AT34:AU34"/>
    <mergeCell ref="AX34:AY34"/>
    <mergeCell ref="BE34:BF34"/>
    <mergeCell ref="BR34:BS34"/>
    <mergeCell ref="AX32:AY32"/>
    <mergeCell ref="BE32:BF32"/>
    <mergeCell ref="BR32:BS32"/>
    <mergeCell ref="B33:F33"/>
    <mergeCell ref="K33:L33"/>
    <mergeCell ref="R33:S33"/>
    <mergeCell ref="AE33:AF33"/>
    <mergeCell ref="AL33:AN33"/>
    <mergeCell ref="AT33:AU33"/>
    <mergeCell ref="AX33:AY33"/>
    <mergeCell ref="B32:F32"/>
    <mergeCell ref="K32:L32"/>
    <mergeCell ref="R32:S32"/>
    <mergeCell ref="AE32:AF32"/>
    <mergeCell ref="AL32:AN32"/>
    <mergeCell ref="AT32:AU32"/>
    <mergeCell ref="BE33:BF33"/>
    <mergeCell ref="BR33:BS33"/>
    <mergeCell ref="B31:F31"/>
    <mergeCell ref="K31:L31"/>
    <mergeCell ref="R31:S31"/>
    <mergeCell ref="AE31:AF31"/>
    <mergeCell ref="AL31:AN31"/>
    <mergeCell ref="AT31:AU31"/>
    <mergeCell ref="AX31:AY31"/>
    <mergeCell ref="BE31:BF31"/>
    <mergeCell ref="BR31:BS31"/>
    <mergeCell ref="B30:F30"/>
    <mergeCell ref="K30:L30"/>
    <mergeCell ref="R30:S30"/>
    <mergeCell ref="AE30:AF30"/>
    <mergeCell ref="AL30:AN30"/>
    <mergeCell ref="AT30:AU30"/>
    <mergeCell ref="AX30:AY30"/>
    <mergeCell ref="BE30:BF30"/>
    <mergeCell ref="BR30:BS30"/>
    <mergeCell ref="AX28:AY28"/>
    <mergeCell ref="BE28:BF28"/>
    <mergeCell ref="BR28:BS28"/>
    <mergeCell ref="B29:F29"/>
    <mergeCell ref="K29:L29"/>
    <mergeCell ref="R29:S29"/>
    <mergeCell ref="AE29:AF29"/>
    <mergeCell ref="AL29:AN29"/>
    <mergeCell ref="AT29:AU29"/>
    <mergeCell ref="AX29:AY29"/>
    <mergeCell ref="B28:F28"/>
    <mergeCell ref="K28:L28"/>
    <mergeCell ref="R28:S28"/>
    <mergeCell ref="AE28:AF28"/>
    <mergeCell ref="AL28:AN28"/>
    <mergeCell ref="AT28:AU28"/>
    <mergeCell ref="BE29:BF29"/>
    <mergeCell ref="BR29:BS29"/>
    <mergeCell ref="B27:F27"/>
    <mergeCell ref="K27:L27"/>
    <mergeCell ref="R27:S27"/>
    <mergeCell ref="AE27:AF27"/>
    <mergeCell ref="AL27:AN27"/>
    <mergeCell ref="AT27:AU27"/>
    <mergeCell ref="AX27:AY27"/>
    <mergeCell ref="BE27:BF27"/>
    <mergeCell ref="BR27:BS27"/>
    <mergeCell ref="B26:F26"/>
    <mergeCell ref="K26:L26"/>
    <mergeCell ref="R26:S26"/>
    <mergeCell ref="AE26:AF26"/>
    <mergeCell ref="AL26:AN26"/>
    <mergeCell ref="AT26:AU26"/>
    <mergeCell ref="AX26:AY26"/>
    <mergeCell ref="BE26:BF26"/>
    <mergeCell ref="BR26:BS26"/>
    <mergeCell ref="AX24:AY24"/>
    <mergeCell ref="BE24:BF24"/>
    <mergeCell ref="BR24:BS24"/>
    <mergeCell ref="B25:F25"/>
    <mergeCell ref="K25:L25"/>
    <mergeCell ref="R25:S25"/>
    <mergeCell ref="AE25:AF25"/>
    <mergeCell ref="AL25:AN25"/>
    <mergeCell ref="AT25:AU25"/>
    <mergeCell ref="AX25:AY25"/>
    <mergeCell ref="B24:F24"/>
    <mergeCell ref="K24:L24"/>
    <mergeCell ref="R24:S24"/>
    <mergeCell ref="AE24:AF24"/>
    <mergeCell ref="AL24:AN24"/>
    <mergeCell ref="AT24:AU24"/>
    <mergeCell ref="BE25:BF25"/>
    <mergeCell ref="BR25:BS25"/>
    <mergeCell ref="B23:F23"/>
    <mergeCell ref="K23:L23"/>
    <mergeCell ref="R23:S23"/>
    <mergeCell ref="AE23:AF23"/>
    <mergeCell ref="AL23:AN23"/>
    <mergeCell ref="AT23:AU23"/>
    <mergeCell ref="AX23:AY23"/>
    <mergeCell ref="BE23:BF23"/>
    <mergeCell ref="BR23:BS23"/>
    <mergeCell ref="B22:F22"/>
    <mergeCell ref="K22:L22"/>
    <mergeCell ref="R22:S22"/>
    <mergeCell ref="AE22:AF22"/>
    <mergeCell ref="AL22:AN22"/>
    <mergeCell ref="AT22:AU22"/>
    <mergeCell ref="AX22:AY22"/>
    <mergeCell ref="BE22:BF22"/>
    <mergeCell ref="BR22:BS22"/>
    <mergeCell ref="AX20:AY20"/>
    <mergeCell ref="BE20:BF20"/>
    <mergeCell ref="BR20:BS20"/>
    <mergeCell ref="B21:F21"/>
    <mergeCell ref="K21:L21"/>
    <mergeCell ref="R21:S21"/>
    <mergeCell ref="AE21:AF21"/>
    <mergeCell ref="AL21:AN21"/>
    <mergeCell ref="AT21:AU21"/>
    <mergeCell ref="AX21:AY21"/>
    <mergeCell ref="B20:F20"/>
    <mergeCell ref="K20:L20"/>
    <mergeCell ref="R20:S20"/>
    <mergeCell ref="AE20:AF20"/>
    <mergeCell ref="AL20:AN20"/>
    <mergeCell ref="AT20:AU20"/>
    <mergeCell ref="BE21:BF21"/>
    <mergeCell ref="BR21:BS21"/>
    <mergeCell ref="B19:F19"/>
    <mergeCell ref="K19:L19"/>
    <mergeCell ref="R19:S19"/>
    <mergeCell ref="AE19:AF19"/>
    <mergeCell ref="AL19:AN19"/>
    <mergeCell ref="AT19:AU19"/>
    <mergeCell ref="AX19:AY19"/>
    <mergeCell ref="BE19:BF19"/>
    <mergeCell ref="BR19:BS19"/>
    <mergeCell ref="B18:F18"/>
    <mergeCell ref="K18:L18"/>
    <mergeCell ref="R18:S18"/>
    <mergeCell ref="AE18:AF18"/>
    <mergeCell ref="AL18:AN18"/>
    <mergeCell ref="AT18:AU18"/>
    <mergeCell ref="AX18:AY18"/>
    <mergeCell ref="BE18:BF18"/>
    <mergeCell ref="BR18:BS18"/>
    <mergeCell ref="AX16:AY16"/>
    <mergeCell ref="BE16:BF16"/>
    <mergeCell ref="BR16:BS16"/>
    <mergeCell ref="B17:F17"/>
    <mergeCell ref="K17:L17"/>
    <mergeCell ref="R17:S17"/>
    <mergeCell ref="AE17:AF17"/>
    <mergeCell ref="AL17:AN17"/>
    <mergeCell ref="AT17:AU17"/>
    <mergeCell ref="AX17:AY17"/>
    <mergeCell ref="B16:F16"/>
    <mergeCell ref="K16:L16"/>
    <mergeCell ref="R16:S16"/>
    <mergeCell ref="AE16:AF16"/>
    <mergeCell ref="AL16:AN16"/>
    <mergeCell ref="AT16:AU16"/>
    <mergeCell ref="BE17:BF17"/>
    <mergeCell ref="BR17:BS17"/>
    <mergeCell ref="B15:F15"/>
    <mergeCell ref="K15:L15"/>
    <mergeCell ref="R15:S15"/>
    <mergeCell ref="AE15:AF15"/>
    <mergeCell ref="AL15:AN15"/>
    <mergeCell ref="AT15:AU15"/>
    <mergeCell ref="AX15:AY15"/>
    <mergeCell ref="BE15:BF15"/>
    <mergeCell ref="BR15:BS15"/>
    <mergeCell ref="B14:F14"/>
    <mergeCell ref="K14:L14"/>
    <mergeCell ref="R14:S14"/>
    <mergeCell ref="AE14:AF14"/>
    <mergeCell ref="AL14:AN14"/>
    <mergeCell ref="AT14:AU14"/>
    <mergeCell ref="AX14:AY14"/>
    <mergeCell ref="BE14:BF14"/>
    <mergeCell ref="BR14:BS14"/>
    <mergeCell ref="B13:F13"/>
    <mergeCell ref="K13:L13"/>
    <mergeCell ref="R13:S13"/>
    <mergeCell ref="AE13:AF13"/>
    <mergeCell ref="AL13:AN13"/>
    <mergeCell ref="AT13:AU13"/>
    <mergeCell ref="AX13:AY13"/>
    <mergeCell ref="BE13:BF13"/>
    <mergeCell ref="BR13:BS13"/>
    <mergeCell ref="BR10:BS10"/>
    <mergeCell ref="B12:F12"/>
    <mergeCell ref="K12:L12"/>
    <mergeCell ref="R12:S12"/>
    <mergeCell ref="AE12:AF12"/>
    <mergeCell ref="AL12:AN12"/>
    <mergeCell ref="AT12:AU12"/>
    <mergeCell ref="AX12:AY12"/>
    <mergeCell ref="BE12:BF12"/>
    <mergeCell ref="BR12:BS12"/>
    <mergeCell ref="D8:J8"/>
    <mergeCell ref="K8:AN8"/>
    <mergeCell ref="B10:F10"/>
    <mergeCell ref="K10:L10"/>
    <mergeCell ref="R10:S10"/>
    <mergeCell ref="AE10:AF10"/>
    <mergeCell ref="AL10:AN10"/>
    <mergeCell ref="D5:S6"/>
    <mergeCell ref="V5:AL5"/>
    <mergeCell ref="AN5:BF5"/>
    <mergeCell ref="AT10:AU10"/>
    <mergeCell ref="AX10:AY10"/>
    <mergeCell ref="BE10:BF10"/>
    <mergeCell ref="BI5:BW6"/>
    <mergeCell ref="D7:J7"/>
    <mergeCell ref="K7:AN7"/>
    <mergeCell ref="C2:BX2"/>
    <mergeCell ref="AC3:AT3"/>
    <mergeCell ref="D4:R4"/>
    <mergeCell ref="V4:AJ4"/>
    <mergeCell ref="AN4:BE4"/>
    <mergeCell ref="BI4:BV4"/>
  </mergeCells>
  <pageMargins left="0.25" right="0.25" top="0.25" bottom="0.25" header="0" footer="0"/>
  <pageSetup paperSize="9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93"/>
  <sheetViews>
    <sheetView zoomScale="70" zoomScaleNormal="70" workbookViewId="0">
      <selection activeCell="B3" sqref="B3"/>
    </sheetView>
  </sheetViews>
  <sheetFormatPr baseColWidth="10" defaultColWidth="9.140625" defaultRowHeight="12.75" x14ac:dyDescent="0.2"/>
  <cols>
    <col min="1" max="1" width="7.85546875" bestFit="1" customWidth="1"/>
    <col min="2" max="2" width="32" bestFit="1" customWidth="1"/>
    <col min="3" max="4" width="11.42578125" customWidth="1"/>
    <col min="5" max="5" width="12.85546875" bestFit="1" customWidth="1"/>
    <col min="6" max="6" width="6.85546875" bestFit="1" customWidth="1"/>
    <col min="7" max="14" width="7.28515625" bestFit="1" customWidth="1"/>
    <col min="15" max="15" width="6.85546875" bestFit="1" customWidth="1"/>
    <col min="16" max="16" width="6.42578125" bestFit="1" customWidth="1"/>
    <col min="17" max="18" width="6.85546875" bestFit="1" customWidth="1"/>
    <col min="19" max="19" width="11.5703125" customWidth="1"/>
    <col min="20" max="22" width="11.42578125" customWidth="1"/>
    <col min="23" max="23" width="16.7109375" bestFit="1" customWidth="1"/>
    <col min="24" max="256" width="11.42578125" customWidth="1"/>
  </cols>
  <sheetData>
    <row r="2" spans="1:25" ht="31.5" customHeight="1" x14ac:dyDescent="0.2">
      <c r="B2" s="46" t="s">
        <v>77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4" spans="1:25" x14ac:dyDescent="0.2">
      <c r="B4" s="7" t="s">
        <v>13</v>
      </c>
      <c r="C4" s="7" t="s">
        <v>37</v>
      </c>
      <c r="D4" s="7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43</v>
      </c>
      <c r="J4" t="s">
        <v>44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P4" t="s">
        <v>50</v>
      </c>
      <c r="Q4" t="s">
        <v>51</v>
      </c>
      <c r="R4" s="16" t="s">
        <v>52</v>
      </c>
      <c r="S4" s="13" t="s">
        <v>53</v>
      </c>
      <c r="X4" s="6"/>
    </row>
    <row r="5" spans="1:25" hidden="1" x14ac:dyDescent="0.2">
      <c r="B5" s="5">
        <v>43681</v>
      </c>
      <c r="C5" s="8" t="s">
        <v>54</v>
      </c>
      <c r="D5" s="8" t="str">
        <f t="shared" ref="D5:D36" si="0">IF(A5="Festivo","Si","")</f>
        <v/>
      </c>
      <c r="E5" s="33">
        <v>0</v>
      </c>
      <c r="F5" s="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11">
        <f t="shared" ref="S5:S36" si="1">SUM(E5:R5)</f>
        <v>0</v>
      </c>
      <c r="Y5" t="e">
        <f>MATCH(V5,C5:C84,)</f>
        <v>#N/A</v>
      </c>
    </row>
    <row r="6" spans="1:25" hidden="1" x14ac:dyDescent="0.2">
      <c r="B6" s="5">
        <v>43688</v>
      </c>
      <c r="C6" s="8" t="s">
        <v>54</v>
      </c>
      <c r="D6" s="8" t="str">
        <f t="shared" si="0"/>
        <v/>
      </c>
      <c r="E6" s="33">
        <v>0</v>
      </c>
      <c r="F6" s="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f t="shared" si="1"/>
        <v>0</v>
      </c>
    </row>
    <row r="7" spans="1:25" hidden="1" x14ac:dyDescent="0.2">
      <c r="B7" s="5">
        <v>43695</v>
      </c>
      <c r="C7" s="8" t="s">
        <v>54</v>
      </c>
      <c r="D7" s="8" t="str">
        <f t="shared" si="0"/>
        <v/>
      </c>
      <c r="E7" s="33">
        <v>0</v>
      </c>
      <c r="F7" s="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f t="shared" si="1"/>
        <v>0</v>
      </c>
    </row>
    <row r="8" spans="1:25" hidden="1" x14ac:dyDescent="0.2">
      <c r="B8" s="5">
        <v>43702</v>
      </c>
      <c r="C8" s="8" t="s">
        <v>54</v>
      </c>
      <c r="D8" s="8" t="str">
        <f t="shared" si="0"/>
        <v/>
      </c>
      <c r="E8" s="33">
        <v>0</v>
      </c>
      <c r="F8" s="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f t="shared" si="1"/>
        <v>0</v>
      </c>
    </row>
    <row r="9" spans="1:25" hidden="1" x14ac:dyDescent="0.2">
      <c r="B9" s="5">
        <v>43709</v>
      </c>
      <c r="C9" s="8" t="s">
        <v>54</v>
      </c>
      <c r="D9" s="8" t="str">
        <f t="shared" si="0"/>
        <v/>
      </c>
      <c r="E9" s="33">
        <v>0</v>
      </c>
      <c r="F9" s="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f t="shared" si="1"/>
        <v>0</v>
      </c>
    </row>
    <row r="10" spans="1:25" hidden="1" x14ac:dyDescent="0.2">
      <c r="B10" s="5">
        <v>43716</v>
      </c>
      <c r="C10" s="8" t="s">
        <v>54</v>
      </c>
      <c r="D10" s="8" t="str">
        <f t="shared" si="0"/>
        <v/>
      </c>
      <c r="E10" s="33">
        <v>0</v>
      </c>
      <c r="F10" s="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f t="shared" si="1"/>
        <v>0</v>
      </c>
    </row>
    <row r="11" spans="1:25" hidden="1" x14ac:dyDescent="0.2">
      <c r="A11" s="6" t="s">
        <v>55</v>
      </c>
      <c r="B11" s="5">
        <v>43723</v>
      </c>
      <c r="C11" s="8" t="s">
        <v>54</v>
      </c>
      <c r="D11" s="8" t="str">
        <f t="shared" si="0"/>
        <v>Si</v>
      </c>
      <c r="E11" s="33">
        <v>0</v>
      </c>
      <c r="F11" s="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f t="shared" si="1"/>
        <v>0</v>
      </c>
    </row>
    <row r="12" spans="1:25" hidden="1" x14ac:dyDescent="0.2">
      <c r="B12" s="5">
        <v>43730</v>
      </c>
      <c r="C12" s="8" t="s">
        <v>54</v>
      </c>
      <c r="D12" s="8" t="str">
        <f t="shared" si="0"/>
        <v/>
      </c>
      <c r="E12" s="33">
        <v>0</v>
      </c>
      <c r="F12" s="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f t="shared" si="1"/>
        <v>0</v>
      </c>
    </row>
    <row r="13" spans="1:25" hidden="1" x14ac:dyDescent="0.2">
      <c r="B13" s="5">
        <v>43737</v>
      </c>
      <c r="C13" s="8" t="s">
        <v>54</v>
      </c>
      <c r="D13" s="8" t="str">
        <f t="shared" si="0"/>
        <v/>
      </c>
      <c r="E13" s="33">
        <v>0</v>
      </c>
      <c r="F13" s="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f t="shared" si="1"/>
        <v>0</v>
      </c>
    </row>
    <row r="14" spans="1:25" hidden="1" x14ac:dyDescent="0.2">
      <c r="B14" s="5">
        <v>43744</v>
      </c>
      <c r="C14" s="8" t="s">
        <v>54</v>
      </c>
      <c r="D14" s="8" t="str">
        <f t="shared" si="0"/>
        <v/>
      </c>
      <c r="E14" s="33">
        <v>0</v>
      </c>
      <c r="F14" s="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f t="shared" si="1"/>
        <v>0</v>
      </c>
    </row>
    <row r="15" spans="1:25" hidden="1" x14ac:dyDescent="0.2">
      <c r="B15" s="5">
        <v>43751</v>
      </c>
      <c r="C15" s="8" t="s">
        <v>54</v>
      </c>
      <c r="D15" s="8" t="str">
        <f t="shared" si="0"/>
        <v/>
      </c>
      <c r="E15" s="33">
        <v>0</v>
      </c>
      <c r="F15" s="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f t="shared" si="1"/>
        <v>0</v>
      </c>
    </row>
    <row r="16" spans="1:25" x14ac:dyDescent="0.2">
      <c r="B16" s="5">
        <v>43678</v>
      </c>
      <c r="C16" s="8" t="s">
        <v>56</v>
      </c>
      <c r="D16" s="8" t="str">
        <f t="shared" si="0"/>
        <v/>
      </c>
      <c r="E16" s="33">
        <v>184</v>
      </c>
      <c r="F16" s="3">
        <v>48</v>
      </c>
      <c r="G16" s="33">
        <v>129</v>
      </c>
      <c r="H16" s="33">
        <v>138</v>
      </c>
      <c r="I16" s="33">
        <v>86</v>
      </c>
      <c r="J16" s="33">
        <v>35</v>
      </c>
      <c r="K16" s="33">
        <v>40</v>
      </c>
      <c r="L16" s="3">
        <v>24</v>
      </c>
      <c r="M16" s="33">
        <v>14</v>
      </c>
      <c r="N16" s="33">
        <v>20</v>
      </c>
      <c r="O16" s="33">
        <v>14</v>
      </c>
      <c r="P16" s="33">
        <v>14</v>
      </c>
      <c r="Q16" s="33">
        <v>7</v>
      </c>
      <c r="R16" s="33">
        <v>14</v>
      </c>
      <c r="S16" s="33">
        <f t="shared" si="1"/>
        <v>767</v>
      </c>
    </row>
    <row r="17" spans="1:19" x14ac:dyDescent="0.2">
      <c r="B17" s="5">
        <v>43685</v>
      </c>
      <c r="C17" s="8" t="s">
        <v>56</v>
      </c>
      <c r="D17" s="8" t="str">
        <f t="shared" si="0"/>
        <v/>
      </c>
      <c r="E17" s="33">
        <v>222</v>
      </c>
      <c r="F17" s="3">
        <v>41</v>
      </c>
      <c r="G17" s="33">
        <v>135</v>
      </c>
      <c r="H17" s="33">
        <v>127</v>
      </c>
      <c r="I17" s="33">
        <v>84</v>
      </c>
      <c r="J17" s="33">
        <v>41</v>
      </c>
      <c r="K17" s="33">
        <v>42</v>
      </c>
      <c r="L17" s="3">
        <v>18</v>
      </c>
      <c r="M17" s="33">
        <v>16</v>
      </c>
      <c r="N17" s="33">
        <v>24</v>
      </c>
      <c r="O17" s="33">
        <v>16</v>
      </c>
      <c r="P17" s="33">
        <v>16</v>
      </c>
      <c r="Q17" s="33">
        <v>3</v>
      </c>
      <c r="R17" s="33">
        <v>12</v>
      </c>
      <c r="S17" s="33">
        <f t="shared" si="1"/>
        <v>797</v>
      </c>
    </row>
    <row r="18" spans="1:19" x14ac:dyDescent="0.2">
      <c r="B18" s="5">
        <v>43692</v>
      </c>
      <c r="C18" s="8" t="s">
        <v>56</v>
      </c>
      <c r="D18" s="8" t="str">
        <f t="shared" si="0"/>
        <v/>
      </c>
      <c r="E18" s="33">
        <v>207</v>
      </c>
      <c r="F18" s="3">
        <v>36</v>
      </c>
      <c r="G18" s="33">
        <v>119</v>
      </c>
      <c r="H18" s="33">
        <v>122</v>
      </c>
      <c r="I18" s="33">
        <v>84</v>
      </c>
      <c r="J18" s="33">
        <v>46</v>
      </c>
      <c r="K18" s="33">
        <v>36</v>
      </c>
      <c r="L18" s="3">
        <v>23</v>
      </c>
      <c r="M18" s="33">
        <v>14</v>
      </c>
      <c r="N18" s="33">
        <v>29</v>
      </c>
      <c r="O18" s="33">
        <v>15</v>
      </c>
      <c r="P18" s="33">
        <v>16</v>
      </c>
      <c r="Q18" s="33">
        <v>8</v>
      </c>
      <c r="R18" s="33">
        <v>10</v>
      </c>
      <c r="S18" s="33">
        <f t="shared" si="1"/>
        <v>765</v>
      </c>
    </row>
    <row r="19" spans="1:19" x14ac:dyDescent="0.2">
      <c r="B19" s="5">
        <v>43699</v>
      </c>
      <c r="C19" s="8" t="s">
        <v>56</v>
      </c>
      <c r="D19" s="8" t="str">
        <f t="shared" si="0"/>
        <v/>
      </c>
      <c r="E19" s="33">
        <v>263</v>
      </c>
      <c r="F19" s="3">
        <v>54</v>
      </c>
      <c r="G19" s="33">
        <v>127</v>
      </c>
      <c r="H19" s="33">
        <v>89</v>
      </c>
      <c r="I19" s="33">
        <v>76</v>
      </c>
      <c r="J19" s="33">
        <v>44</v>
      </c>
      <c r="K19" s="33">
        <v>40</v>
      </c>
      <c r="L19" s="3">
        <v>22</v>
      </c>
      <c r="M19" s="33">
        <v>13</v>
      </c>
      <c r="N19" s="33">
        <v>25</v>
      </c>
      <c r="O19" s="33">
        <v>21</v>
      </c>
      <c r="P19" s="33">
        <v>14</v>
      </c>
      <c r="Q19" s="33">
        <v>8</v>
      </c>
      <c r="R19" s="33">
        <v>20</v>
      </c>
      <c r="S19" s="33">
        <f t="shared" si="1"/>
        <v>816</v>
      </c>
    </row>
    <row r="20" spans="1:19" x14ac:dyDescent="0.2">
      <c r="B20" s="5">
        <v>43706</v>
      </c>
      <c r="C20" s="8" t="s">
        <v>56</v>
      </c>
      <c r="D20" s="8" t="str">
        <f t="shared" si="0"/>
        <v/>
      </c>
      <c r="E20" s="33">
        <v>215</v>
      </c>
      <c r="F20" s="3">
        <v>53</v>
      </c>
      <c r="G20" s="33">
        <v>135</v>
      </c>
      <c r="H20" s="33">
        <v>94</v>
      </c>
      <c r="I20" s="33">
        <v>83</v>
      </c>
      <c r="J20" s="33">
        <v>33</v>
      </c>
      <c r="K20" s="33">
        <v>32</v>
      </c>
      <c r="L20" s="3">
        <v>18</v>
      </c>
      <c r="M20" s="33">
        <v>14</v>
      </c>
      <c r="N20" s="33">
        <v>30</v>
      </c>
      <c r="O20" s="33">
        <v>21</v>
      </c>
      <c r="P20" s="33">
        <v>18</v>
      </c>
      <c r="Q20" s="33">
        <v>10</v>
      </c>
      <c r="R20" s="33">
        <v>11</v>
      </c>
      <c r="S20" s="33">
        <f t="shared" si="1"/>
        <v>767</v>
      </c>
    </row>
    <row r="21" spans="1:19" x14ac:dyDescent="0.2">
      <c r="B21" s="5">
        <v>43713</v>
      </c>
      <c r="C21" s="8" t="s">
        <v>56</v>
      </c>
      <c r="D21" s="8" t="str">
        <f t="shared" si="0"/>
        <v/>
      </c>
      <c r="E21" s="33">
        <v>304</v>
      </c>
      <c r="F21" s="3">
        <v>72</v>
      </c>
      <c r="G21" s="33">
        <v>178</v>
      </c>
      <c r="H21" s="33">
        <v>150</v>
      </c>
      <c r="I21" s="33">
        <v>82</v>
      </c>
      <c r="J21" s="33">
        <v>38</v>
      </c>
      <c r="K21" s="33">
        <v>32</v>
      </c>
      <c r="L21" s="3">
        <v>31</v>
      </c>
      <c r="M21" s="33">
        <v>11</v>
      </c>
      <c r="N21" s="33">
        <v>18</v>
      </c>
      <c r="O21" s="33">
        <v>18</v>
      </c>
      <c r="P21" s="33">
        <v>12</v>
      </c>
      <c r="Q21" s="33">
        <v>7</v>
      </c>
      <c r="R21" s="33">
        <v>7</v>
      </c>
      <c r="S21" s="33">
        <f t="shared" si="1"/>
        <v>960</v>
      </c>
    </row>
    <row r="22" spans="1:19" x14ac:dyDescent="0.2">
      <c r="B22" s="5">
        <v>43720</v>
      </c>
      <c r="C22" s="8" t="s">
        <v>56</v>
      </c>
      <c r="D22" s="8" t="str">
        <f t="shared" si="0"/>
        <v/>
      </c>
      <c r="E22" s="33">
        <v>277</v>
      </c>
      <c r="F22" s="3">
        <v>66</v>
      </c>
      <c r="G22" s="33">
        <v>124</v>
      </c>
      <c r="H22" s="33">
        <v>128</v>
      </c>
      <c r="I22" s="33">
        <v>72</v>
      </c>
      <c r="J22" s="33">
        <v>39</v>
      </c>
      <c r="K22" s="33">
        <v>40</v>
      </c>
      <c r="L22" s="3">
        <v>15</v>
      </c>
      <c r="M22" s="33">
        <v>17</v>
      </c>
      <c r="N22" s="33">
        <v>20</v>
      </c>
      <c r="O22" s="33">
        <v>23</v>
      </c>
      <c r="P22" s="33">
        <v>14</v>
      </c>
      <c r="Q22" s="33">
        <v>11</v>
      </c>
      <c r="R22" s="33">
        <v>8</v>
      </c>
      <c r="S22" s="33">
        <f t="shared" si="1"/>
        <v>854</v>
      </c>
    </row>
    <row r="23" spans="1:19" hidden="1" x14ac:dyDescent="0.2">
      <c r="A23" s="6" t="s">
        <v>55</v>
      </c>
      <c r="B23" s="5">
        <v>43727</v>
      </c>
      <c r="C23" s="8" t="s">
        <v>56</v>
      </c>
      <c r="D23" s="8" t="str">
        <f t="shared" si="0"/>
        <v>Si</v>
      </c>
      <c r="E23" s="33">
        <v>264</v>
      </c>
      <c r="F23" s="3">
        <v>58</v>
      </c>
      <c r="G23" s="33">
        <v>130</v>
      </c>
      <c r="H23" s="33">
        <v>105</v>
      </c>
      <c r="I23" s="33">
        <v>89</v>
      </c>
      <c r="J23" s="33">
        <v>42</v>
      </c>
      <c r="K23" s="33">
        <v>36</v>
      </c>
      <c r="L23" s="3">
        <v>30</v>
      </c>
      <c r="M23" s="33">
        <v>13</v>
      </c>
      <c r="N23" s="33">
        <v>24</v>
      </c>
      <c r="O23" s="33">
        <v>21</v>
      </c>
      <c r="P23" s="33">
        <v>11</v>
      </c>
      <c r="Q23" s="33">
        <v>8</v>
      </c>
      <c r="R23" s="33">
        <v>15</v>
      </c>
      <c r="S23" s="33">
        <f t="shared" si="1"/>
        <v>846</v>
      </c>
    </row>
    <row r="24" spans="1:19" x14ac:dyDescent="0.2">
      <c r="B24" s="5">
        <v>43734</v>
      </c>
      <c r="C24" s="8" t="s">
        <v>56</v>
      </c>
      <c r="D24" s="8" t="str">
        <f t="shared" si="0"/>
        <v/>
      </c>
      <c r="E24" s="33">
        <v>227</v>
      </c>
      <c r="F24" s="3">
        <v>48</v>
      </c>
      <c r="G24" s="33">
        <v>125</v>
      </c>
      <c r="H24" s="33">
        <v>94</v>
      </c>
      <c r="I24" s="33">
        <v>85</v>
      </c>
      <c r="J24" s="33">
        <v>48</v>
      </c>
      <c r="K24" s="33">
        <v>40</v>
      </c>
      <c r="L24" s="3">
        <v>20</v>
      </c>
      <c r="M24" s="33">
        <v>21</v>
      </c>
      <c r="N24" s="33">
        <v>22</v>
      </c>
      <c r="O24" s="33">
        <v>14</v>
      </c>
      <c r="P24" s="33">
        <v>15</v>
      </c>
      <c r="Q24" s="33">
        <v>6</v>
      </c>
      <c r="R24" s="33">
        <v>9</v>
      </c>
      <c r="S24" s="33">
        <f t="shared" si="1"/>
        <v>774</v>
      </c>
    </row>
    <row r="25" spans="1:19" x14ac:dyDescent="0.2">
      <c r="B25" s="5">
        <v>43741</v>
      </c>
      <c r="C25" s="8" t="s">
        <v>56</v>
      </c>
      <c r="D25" s="8" t="str">
        <f t="shared" si="0"/>
        <v/>
      </c>
      <c r="E25" s="33">
        <v>219</v>
      </c>
      <c r="F25" s="3">
        <v>82</v>
      </c>
      <c r="G25" s="33">
        <v>130</v>
      </c>
      <c r="H25" s="33">
        <v>108</v>
      </c>
      <c r="I25" s="33">
        <v>84</v>
      </c>
      <c r="J25" s="33">
        <v>63</v>
      </c>
      <c r="K25" s="33">
        <v>37</v>
      </c>
      <c r="L25" s="3">
        <v>28</v>
      </c>
      <c r="M25" s="33">
        <v>14</v>
      </c>
      <c r="N25" s="33">
        <v>24</v>
      </c>
      <c r="O25" s="33">
        <v>20</v>
      </c>
      <c r="P25" s="33">
        <v>11</v>
      </c>
      <c r="Q25" s="33">
        <v>8</v>
      </c>
      <c r="R25" s="33">
        <v>11</v>
      </c>
      <c r="S25" s="33">
        <f t="shared" si="1"/>
        <v>839</v>
      </c>
    </row>
    <row r="26" spans="1:19" x14ac:dyDescent="0.2">
      <c r="B26" s="5">
        <v>43748</v>
      </c>
      <c r="C26" s="8" t="s">
        <v>56</v>
      </c>
      <c r="D26" s="8" t="str">
        <f t="shared" si="0"/>
        <v/>
      </c>
      <c r="E26" s="33">
        <v>227</v>
      </c>
      <c r="F26" s="3">
        <v>63</v>
      </c>
      <c r="G26" s="33">
        <v>140</v>
      </c>
      <c r="H26" s="33">
        <v>88</v>
      </c>
      <c r="I26" s="33">
        <v>77</v>
      </c>
      <c r="J26" s="33">
        <v>35</v>
      </c>
      <c r="K26" s="33">
        <v>34</v>
      </c>
      <c r="L26" s="3">
        <v>32</v>
      </c>
      <c r="M26" s="33">
        <v>13</v>
      </c>
      <c r="N26" s="33">
        <v>25</v>
      </c>
      <c r="O26" s="33">
        <v>13</v>
      </c>
      <c r="P26" s="33">
        <v>19</v>
      </c>
      <c r="Q26" s="33">
        <v>6</v>
      </c>
      <c r="R26" s="33">
        <v>8</v>
      </c>
      <c r="S26" s="33">
        <f t="shared" si="1"/>
        <v>780</v>
      </c>
    </row>
    <row r="27" spans="1:19" x14ac:dyDescent="0.2">
      <c r="B27" s="5">
        <v>43755</v>
      </c>
      <c r="C27" s="8" t="s">
        <v>56</v>
      </c>
      <c r="D27" s="8" t="str">
        <f t="shared" si="0"/>
        <v/>
      </c>
      <c r="E27" s="33">
        <v>183</v>
      </c>
      <c r="F27" s="3">
        <v>51</v>
      </c>
      <c r="G27" s="33">
        <v>121</v>
      </c>
      <c r="H27" s="33">
        <v>118</v>
      </c>
      <c r="I27" s="33">
        <v>79</v>
      </c>
      <c r="J27" s="33">
        <v>54</v>
      </c>
      <c r="K27" s="33">
        <v>32</v>
      </c>
      <c r="L27" s="3">
        <v>22</v>
      </c>
      <c r="M27" s="33">
        <v>19</v>
      </c>
      <c r="N27" s="33">
        <v>26</v>
      </c>
      <c r="O27" s="33">
        <v>18</v>
      </c>
      <c r="P27" s="33">
        <v>7</v>
      </c>
      <c r="Q27" s="33">
        <v>9</v>
      </c>
      <c r="R27" s="33">
        <v>9</v>
      </c>
      <c r="S27" s="33">
        <f t="shared" si="1"/>
        <v>748</v>
      </c>
    </row>
    <row r="28" spans="1:19" x14ac:dyDescent="0.2">
      <c r="B28" s="5">
        <v>43682</v>
      </c>
      <c r="C28" s="8" t="s">
        <v>57</v>
      </c>
      <c r="D28" s="8" t="str">
        <f t="shared" si="0"/>
        <v/>
      </c>
      <c r="E28" s="33">
        <v>217</v>
      </c>
      <c r="F28" s="3">
        <v>38</v>
      </c>
      <c r="G28" s="33">
        <v>119</v>
      </c>
      <c r="H28" s="33">
        <v>85</v>
      </c>
      <c r="I28" s="33">
        <v>77</v>
      </c>
      <c r="J28" s="33">
        <v>44</v>
      </c>
      <c r="K28" s="33">
        <v>33</v>
      </c>
      <c r="L28" s="3">
        <v>24</v>
      </c>
      <c r="M28" s="33">
        <v>16</v>
      </c>
      <c r="N28" s="33">
        <v>21</v>
      </c>
      <c r="O28" s="33">
        <v>14</v>
      </c>
      <c r="P28" s="33">
        <v>14</v>
      </c>
      <c r="Q28" s="33">
        <v>19</v>
      </c>
      <c r="R28" s="33">
        <v>19</v>
      </c>
      <c r="S28" s="33">
        <f t="shared" si="1"/>
        <v>740</v>
      </c>
    </row>
    <row r="29" spans="1:19" x14ac:dyDescent="0.2">
      <c r="B29" s="5">
        <v>43689</v>
      </c>
      <c r="C29" s="8" t="s">
        <v>57</v>
      </c>
      <c r="D29" s="8" t="str">
        <f t="shared" si="0"/>
        <v/>
      </c>
      <c r="E29" s="33">
        <v>245</v>
      </c>
      <c r="F29" s="3">
        <v>47</v>
      </c>
      <c r="G29" s="33">
        <v>126</v>
      </c>
      <c r="H29" s="33">
        <v>93</v>
      </c>
      <c r="I29" s="33">
        <v>64</v>
      </c>
      <c r="J29" s="33">
        <v>49</v>
      </c>
      <c r="K29" s="33">
        <v>37</v>
      </c>
      <c r="L29" s="3">
        <v>22</v>
      </c>
      <c r="M29" s="33">
        <v>15</v>
      </c>
      <c r="N29" s="33">
        <v>21</v>
      </c>
      <c r="O29" s="33">
        <v>22</v>
      </c>
      <c r="P29" s="33">
        <v>10</v>
      </c>
      <c r="Q29" s="33">
        <v>12</v>
      </c>
      <c r="R29" s="33">
        <v>12</v>
      </c>
      <c r="S29" s="33">
        <f t="shared" si="1"/>
        <v>775</v>
      </c>
    </row>
    <row r="30" spans="1:19" hidden="1" x14ac:dyDescent="0.2">
      <c r="A30" s="6" t="s">
        <v>55</v>
      </c>
      <c r="B30" s="5">
        <v>43696</v>
      </c>
      <c r="C30" s="8" t="s">
        <v>57</v>
      </c>
      <c r="D30" s="8" t="str">
        <f t="shared" si="0"/>
        <v>Si</v>
      </c>
      <c r="E30" s="33">
        <v>0</v>
      </c>
      <c r="F30" s="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f t="shared" si="1"/>
        <v>0</v>
      </c>
    </row>
    <row r="31" spans="1:19" x14ac:dyDescent="0.2">
      <c r="B31" s="5">
        <v>43703</v>
      </c>
      <c r="C31" s="8" t="s">
        <v>57</v>
      </c>
      <c r="D31" s="8" t="str">
        <f t="shared" si="0"/>
        <v/>
      </c>
      <c r="E31" s="33">
        <v>251</v>
      </c>
      <c r="F31" s="3">
        <v>80</v>
      </c>
      <c r="G31" s="33">
        <v>117</v>
      </c>
      <c r="H31" s="33">
        <v>82</v>
      </c>
      <c r="I31" s="33">
        <v>67</v>
      </c>
      <c r="J31" s="33">
        <v>44</v>
      </c>
      <c r="K31" s="33">
        <v>46</v>
      </c>
      <c r="L31" s="3">
        <v>24</v>
      </c>
      <c r="M31" s="33">
        <v>14</v>
      </c>
      <c r="N31" s="33">
        <v>18</v>
      </c>
      <c r="O31" s="33">
        <v>18</v>
      </c>
      <c r="P31" s="33">
        <v>21</v>
      </c>
      <c r="Q31" s="33">
        <v>15</v>
      </c>
      <c r="R31" s="33">
        <v>26</v>
      </c>
      <c r="S31" s="33">
        <f t="shared" si="1"/>
        <v>823</v>
      </c>
    </row>
    <row r="32" spans="1:19" x14ac:dyDescent="0.2">
      <c r="B32" s="5">
        <v>43710</v>
      </c>
      <c r="C32" s="8" t="s">
        <v>57</v>
      </c>
      <c r="D32" s="8" t="str">
        <f t="shared" si="0"/>
        <v/>
      </c>
      <c r="E32" s="33">
        <v>204</v>
      </c>
      <c r="F32" s="3">
        <v>44</v>
      </c>
      <c r="G32" s="33">
        <v>105</v>
      </c>
      <c r="H32" s="33">
        <v>95</v>
      </c>
      <c r="I32" s="33">
        <v>62</v>
      </c>
      <c r="J32" s="33">
        <v>52</v>
      </c>
      <c r="K32" s="33">
        <v>31</v>
      </c>
      <c r="L32" s="3">
        <v>29</v>
      </c>
      <c r="M32" s="33">
        <v>13</v>
      </c>
      <c r="N32" s="33">
        <v>20</v>
      </c>
      <c r="O32" s="33">
        <v>20</v>
      </c>
      <c r="P32" s="33">
        <v>13</v>
      </c>
      <c r="Q32" s="33">
        <v>10</v>
      </c>
      <c r="R32" s="33">
        <v>14</v>
      </c>
      <c r="S32" s="33">
        <f t="shared" si="1"/>
        <v>712</v>
      </c>
    </row>
    <row r="33" spans="1:19" x14ac:dyDescent="0.2">
      <c r="B33" s="5">
        <v>43717</v>
      </c>
      <c r="C33" s="8" t="s">
        <v>57</v>
      </c>
      <c r="D33" s="8" t="str">
        <f t="shared" si="0"/>
        <v/>
      </c>
      <c r="E33" s="33">
        <v>218</v>
      </c>
      <c r="F33" s="3">
        <v>55</v>
      </c>
      <c r="G33" s="33">
        <v>119</v>
      </c>
      <c r="H33" s="33">
        <v>88</v>
      </c>
      <c r="I33" s="33">
        <v>64</v>
      </c>
      <c r="J33" s="33">
        <v>42</v>
      </c>
      <c r="K33" s="33">
        <v>32</v>
      </c>
      <c r="L33" s="3">
        <v>22</v>
      </c>
      <c r="M33" s="33">
        <v>16</v>
      </c>
      <c r="N33" s="33">
        <v>25</v>
      </c>
      <c r="O33" s="33">
        <v>19</v>
      </c>
      <c r="P33" s="33">
        <v>24</v>
      </c>
      <c r="Q33" s="33">
        <v>6</v>
      </c>
      <c r="R33" s="33">
        <v>14</v>
      </c>
      <c r="S33" s="33">
        <f t="shared" si="1"/>
        <v>744</v>
      </c>
    </row>
    <row r="34" spans="1:19" x14ac:dyDescent="0.2">
      <c r="B34" s="5">
        <v>43724</v>
      </c>
      <c r="C34" s="8" t="s">
        <v>57</v>
      </c>
      <c r="D34" s="8" t="str">
        <f t="shared" si="0"/>
        <v/>
      </c>
      <c r="E34" s="33">
        <v>244</v>
      </c>
      <c r="F34" s="3">
        <v>43</v>
      </c>
      <c r="G34" s="33">
        <v>108</v>
      </c>
      <c r="H34" s="33">
        <v>78</v>
      </c>
      <c r="I34" s="33">
        <v>74</v>
      </c>
      <c r="J34" s="33">
        <v>45</v>
      </c>
      <c r="K34" s="33">
        <v>42</v>
      </c>
      <c r="L34" s="3">
        <v>25</v>
      </c>
      <c r="M34" s="33">
        <v>11</v>
      </c>
      <c r="N34" s="33">
        <v>22</v>
      </c>
      <c r="O34" s="33">
        <v>20</v>
      </c>
      <c r="P34" s="33">
        <v>19</v>
      </c>
      <c r="Q34" s="33">
        <v>10</v>
      </c>
      <c r="R34" s="33">
        <v>11</v>
      </c>
      <c r="S34" s="33">
        <f t="shared" si="1"/>
        <v>752</v>
      </c>
    </row>
    <row r="35" spans="1:19" x14ac:dyDescent="0.2">
      <c r="B35" s="5">
        <v>43731</v>
      </c>
      <c r="C35" s="8" t="s">
        <v>57</v>
      </c>
      <c r="D35" s="8" t="str">
        <f t="shared" si="0"/>
        <v/>
      </c>
      <c r="E35" s="33">
        <v>226</v>
      </c>
      <c r="F35" s="3">
        <v>59</v>
      </c>
      <c r="G35" s="33">
        <v>130</v>
      </c>
      <c r="H35" s="33">
        <v>81</v>
      </c>
      <c r="I35" s="33">
        <v>68</v>
      </c>
      <c r="J35" s="33">
        <v>37</v>
      </c>
      <c r="K35" s="33">
        <v>30</v>
      </c>
      <c r="L35" s="3">
        <v>28</v>
      </c>
      <c r="M35" s="33">
        <v>17</v>
      </c>
      <c r="N35" s="33">
        <v>22</v>
      </c>
      <c r="O35" s="33">
        <v>14</v>
      </c>
      <c r="P35" s="33">
        <v>18</v>
      </c>
      <c r="Q35" s="33">
        <v>15</v>
      </c>
      <c r="R35" s="33">
        <v>12</v>
      </c>
      <c r="S35" s="33">
        <f t="shared" si="1"/>
        <v>757</v>
      </c>
    </row>
    <row r="36" spans="1:19" x14ac:dyDescent="0.2">
      <c r="B36" s="5">
        <v>43738</v>
      </c>
      <c r="C36" s="8" t="s">
        <v>57</v>
      </c>
      <c r="D36" s="8" t="str">
        <f t="shared" si="0"/>
        <v/>
      </c>
      <c r="E36" s="33">
        <v>179</v>
      </c>
      <c r="F36" s="3">
        <v>53</v>
      </c>
      <c r="G36" s="33">
        <v>130</v>
      </c>
      <c r="H36" s="33">
        <v>79</v>
      </c>
      <c r="I36" s="33">
        <v>57</v>
      </c>
      <c r="J36" s="33">
        <v>44</v>
      </c>
      <c r="K36" s="33">
        <v>34</v>
      </c>
      <c r="L36" s="3">
        <v>28</v>
      </c>
      <c r="M36" s="33">
        <v>16</v>
      </c>
      <c r="N36" s="33">
        <v>25</v>
      </c>
      <c r="O36" s="33">
        <v>16</v>
      </c>
      <c r="P36" s="33">
        <v>19</v>
      </c>
      <c r="Q36" s="33">
        <v>13</v>
      </c>
      <c r="R36" s="33">
        <v>9</v>
      </c>
      <c r="S36" s="33">
        <f t="shared" si="1"/>
        <v>702</v>
      </c>
    </row>
    <row r="37" spans="1:19" x14ac:dyDescent="0.2">
      <c r="B37" s="5">
        <v>43745</v>
      </c>
      <c r="C37" s="8" t="s">
        <v>57</v>
      </c>
      <c r="D37" s="8" t="str">
        <f t="shared" ref="D37:D68" si="2">IF(A37="Festivo","Si","")</f>
        <v/>
      </c>
      <c r="E37" s="33">
        <v>238</v>
      </c>
      <c r="F37" s="3">
        <v>48</v>
      </c>
      <c r="G37" s="33">
        <v>114</v>
      </c>
      <c r="H37" s="33">
        <v>85</v>
      </c>
      <c r="I37" s="33">
        <v>76</v>
      </c>
      <c r="J37" s="33">
        <v>60</v>
      </c>
      <c r="K37" s="33">
        <v>38</v>
      </c>
      <c r="L37" s="3">
        <v>23</v>
      </c>
      <c r="M37" s="33">
        <v>15</v>
      </c>
      <c r="N37" s="33">
        <v>26</v>
      </c>
      <c r="O37" s="33">
        <v>17</v>
      </c>
      <c r="P37" s="33">
        <v>22</v>
      </c>
      <c r="Q37" s="33">
        <v>12</v>
      </c>
      <c r="R37" s="33">
        <v>15</v>
      </c>
      <c r="S37" s="33">
        <f t="shared" ref="S37:S68" si="3">SUM(E37:R37)</f>
        <v>789</v>
      </c>
    </row>
    <row r="38" spans="1:19" hidden="1" x14ac:dyDescent="0.2">
      <c r="A38" s="6" t="s">
        <v>55</v>
      </c>
      <c r="B38" s="5">
        <v>43752</v>
      </c>
      <c r="C38" s="8" t="s">
        <v>57</v>
      </c>
      <c r="D38" s="8" t="str">
        <f t="shared" si="2"/>
        <v>Si</v>
      </c>
      <c r="E38" s="33">
        <v>0</v>
      </c>
      <c r="F38" s="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f t="shared" si="3"/>
        <v>0</v>
      </c>
    </row>
    <row r="39" spans="1:19" x14ac:dyDescent="0.2">
      <c r="B39" s="5">
        <v>43683</v>
      </c>
      <c r="C39" s="8" t="s">
        <v>58</v>
      </c>
      <c r="D39" s="8" t="str">
        <f t="shared" si="2"/>
        <v/>
      </c>
      <c r="E39" s="33">
        <v>184</v>
      </c>
      <c r="F39" s="3">
        <v>38</v>
      </c>
      <c r="G39" s="33">
        <v>116</v>
      </c>
      <c r="H39" s="33">
        <v>97</v>
      </c>
      <c r="I39" s="33">
        <v>77</v>
      </c>
      <c r="J39" s="33">
        <v>29</v>
      </c>
      <c r="K39" s="33">
        <v>35</v>
      </c>
      <c r="L39" s="3">
        <v>23</v>
      </c>
      <c r="M39" s="33">
        <v>10</v>
      </c>
      <c r="N39" s="33">
        <v>27</v>
      </c>
      <c r="O39" s="33">
        <v>13</v>
      </c>
      <c r="P39" s="33">
        <v>14</v>
      </c>
      <c r="Q39" s="33">
        <v>8</v>
      </c>
      <c r="R39" s="33">
        <v>12</v>
      </c>
      <c r="S39" s="33">
        <f t="shared" si="3"/>
        <v>683</v>
      </c>
    </row>
    <row r="40" spans="1:19" x14ac:dyDescent="0.2">
      <c r="B40" s="5">
        <v>43690</v>
      </c>
      <c r="C40" s="8" t="s">
        <v>58</v>
      </c>
      <c r="D40" s="8" t="str">
        <f t="shared" si="2"/>
        <v/>
      </c>
      <c r="E40" s="33">
        <v>230</v>
      </c>
      <c r="F40" s="3">
        <v>46</v>
      </c>
      <c r="G40" s="33">
        <v>100</v>
      </c>
      <c r="H40" s="33">
        <v>122</v>
      </c>
      <c r="I40" s="33">
        <v>82</v>
      </c>
      <c r="J40" s="33">
        <v>38</v>
      </c>
      <c r="K40" s="33">
        <v>33</v>
      </c>
      <c r="L40" s="3">
        <v>34</v>
      </c>
      <c r="M40" s="33">
        <v>8</v>
      </c>
      <c r="N40" s="33">
        <v>18</v>
      </c>
      <c r="O40" s="33">
        <v>18</v>
      </c>
      <c r="P40" s="33">
        <v>14</v>
      </c>
      <c r="Q40" s="33">
        <v>7</v>
      </c>
      <c r="R40" s="33">
        <v>11</v>
      </c>
      <c r="S40" s="33">
        <f t="shared" si="3"/>
        <v>761</v>
      </c>
    </row>
    <row r="41" spans="1:19" x14ac:dyDescent="0.2">
      <c r="B41" s="5">
        <v>43697</v>
      </c>
      <c r="C41" s="8" t="s">
        <v>58</v>
      </c>
      <c r="D41" s="8" t="str">
        <f t="shared" si="2"/>
        <v/>
      </c>
      <c r="E41" s="33">
        <v>226</v>
      </c>
      <c r="F41" s="3">
        <v>49</v>
      </c>
      <c r="G41" s="33">
        <v>119</v>
      </c>
      <c r="H41" s="33">
        <v>108</v>
      </c>
      <c r="I41" s="33">
        <v>61</v>
      </c>
      <c r="J41" s="33">
        <v>40</v>
      </c>
      <c r="K41" s="33">
        <v>28</v>
      </c>
      <c r="L41" s="3">
        <v>24</v>
      </c>
      <c r="M41" s="33">
        <v>13</v>
      </c>
      <c r="N41" s="33">
        <v>31</v>
      </c>
      <c r="O41" s="33">
        <v>18</v>
      </c>
      <c r="P41" s="33">
        <v>8</v>
      </c>
      <c r="Q41" s="33">
        <v>11</v>
      </c>
      <c r="R41" s="33">
        <v>12</v>
      </c>
      <c r="S41" s="33">
        <f t="shared" si="3"/>
        <v>748</v>
      </c>
    </row>
    <row r="42" spans="1:19" x14ac:dyDescent="0.2">
      <c r="B42" s="5">
        <v>43704</v>
      </c>
      <c r="C42" s="8" t="s">
        <v>58</v>
      </c>
      <c r="D42" s="8" t="str">
        <f t="shared" si="2"/>
        <v/>
      </c>
      <c r="E42" s="33">
        <v>223</v>
      </c>
      <c r="F42" s="3">
        <v>50</v>
      </c>
      <c r="G42" s="33">
        <v>84</v>
      </c>
      <c r="H42" s="33">
        <v>87</v>
      </c>
      <c r="I42" s="33">
        <v>43</v>
      </c>
      <c r="J42" s="33">
        <v>38</v>
      </c>
      <c r="K42" s="33">
        <v>17</v>
      </c>
      <c r="L42" s="3">
        <v>19</v>
      </c>
      <c r="M42" s="33">
        <v>12</v>
      </c>
      <c r="N42" s="33">
        <v>34</v>
      </c>
      <c r="O42" s="33">
        <v>27</v>
      </c>
      <c r="P42" s="33">
        <v>11</v>
      </c>
      <c r="Q42" s="33">
        <v>15</v>
      </c>
      <c r="R42" s="33">
        <v>10</v>
      </c>
      <c r="S42" s="33">
        <f t="shared" si="3"/>
        <v>670</v>
      </c>
    </row>
    <row r="43" spans="1:19" x14ac:dyDescent="0.2">
      <c r="B43" s="5">
        <v>43711</v>
      </c>
      <c r="C43" s="8" t="s">
        <v>58</v>
      </c>
      <c r="D43" s="8" t="str">
        <f t="shared" si="2"/>
        <v/>
      </c>
      <c r="E43" s="33">
        <v>205</v>
      </c>
      <c r="F43" s="3">
        <v>57</v>
      </c>
      <c r="G43" s="33">
        <v>99</v>
      </c>
      <c r="H43" s="33">
        <v>77</v>
      </c>
      <c r="I43" s="33">
        <v>58</v>
      </c>
      <c r="J43" s="33">
        <v>28</v>
      </c>
      <c r="K43" s="33">
        <v>34</v>
      </c>
      <c r="L43" s="3">
        <v>17</v>
      </c>
      <c r="M43" s="33">
        <v>18</v>
      </c>
      <c r="N43" s="33">
        <v>23</v>
      </c>
      <c r="O43" s="33">
        <v>18</v>
      </c>
      <c r="P43" s="33">
        <v>4</v>
      </c>
      <c r="Q43" s="33">
        <v>11</v>
      </c>
      <c r="R43" s="33">
        <v>10</v>
      </c>
      <c r="S43" s="33">
        <f t="shared" si="3"/>
        <v>659</v>
      </c>
    </row>
    <row r="44" spans="1:19" x14ac:dyDescent="0.2">
      <c r="B44" s="5">
        <v>43718</v>
      </c>
      <c r="C44" s="8" t="s">
        <v>58</v>
      </c>
      <c r="D44" s="8" t="str">
        <f t="shared" si="2"/>
        <v/>
      </c>
      <c r="E44" s="33">
        <v>231</v>
      </c>
      <c r="F44" s="3">
        <v>56</v>
      </c>
      <c r="G44" s="33">
        <v>110</v>
      </c>
      <c r="H44" s="33">
        <v>108</v>
      </c>
      <c r="I44" s="33">
        <v>69</v>
      </c>
      <c r="J44" s="33">
        <v>29</v>
      </c>
      <c r="K44" s="33">
        <v>26</v>
      </c>
      <c r="L44" s="3">
        <v>22</v>
      </c>
      <c r="M44" s="33">
        <v>13</v>
      </c>
      <c r="N44" s="33">
        <v>27</v>
      </c>
      <c r="O44" s="33">
        <v>14</v>
      </c>
      <c r="P44" s="33">
        <v>17</v>
      </c>
      <c r="Q44" s="33">
        <v>5</v>
      </c>
      <c r="R44" s="33">
        <v>15</v>
      </c>
      <c r="S44" s="33">
        <f t="shared" si="3"/>
        <v>742</v>
      </c>
    </row>
    <row r="45" spans="1:19" x14ac:dyDescent="0.2">
      <c r="B45" s="5">
        <v>43725</v>
      </c>
      <c r="C45" s="8" t="s">
        <v>58</v>
      </c>
      <c r="D45" s="8" t="str">
        <f t="shared" si="2"/>
        <v/>
      </c>
      <c r="E45" s="33">
        <v>206</v>
      </c>
      <c r="F45" s="3">
        <v>50</v>
      </c>
      <c r="G45" s="33">
        <v>120</v>
      </c>
      <c r="H45" s="33">
        <v>88</v>
      </c>
      <c r="I45" s="33">
        <v>72</v>
      </c>
      <c r="J45" s="33">
        <v>32</v>
      </c>
      <c r="K45" s="33">
        <v>24</v>
      </c>
      <c r="L45" s="3">
        <v>19</v>
      </c>
      <c r="M45" s="33">
        <v>10</v>
      </c>
      <c r="N45" s="33">
        <v>20</v>
      </c>
      <c r="O45" s="33">
        <v>27</v>
      </c>
      <c r="P45" s="33">
        <v>14</v>
      </c>
      <c r="Q45" s="33">
        <v>6</v>
      </c>
      <c r="R45" s="33">
        <v>9</v>
      </c>
      <c r="S45" s="33">
        <f t="shared" si="3"/>
        <v>697</v>
      </c>
    </row>
    <row r="46" spans="1:19" x14ac:dyDescent="0.2">
      <c r="B46" s="5">
        <v>43732</v>
      </c>
      <c r="C46" s="8" t="s">
        <v>58</v>
      </c>
      <c r="D46" s="8" t="str">
        <f t="shared" si="2"/>
        <v/>
      </c>
      <c r="E46" s="33">
        <v>226</v>
      </c>
      <c r="F46" s="3">
        <v>61</v>
      </c>
      <c r="G46" s="33">
        <v>115</v>
      </c>
      <c r="H46" s="33">
        <v>79</v>
      </c>
      <c r="I46" s="33">
        <v>72</v>
      </c>
      <c r="J46" s="33">
        <v>29</v>
      </c>
      <c r="K46" s="33">
        <v>35</v>
      </c>
      <c r="L46" s="3">
        <v>20</v>
      </c>
      <c r="M46" s="33">
        <v>10</v>
      </c>
      <c r="N46" s="33">
        <v>24</v>
      </c>
      <c r="O46" s="33">
        <v>18</v>
      </c>
      <c r="P46" s="33">
        <v>8</v>
      </c>
      <c r="Q46" s="33">
        <v>6</v>
      </c>
      <c r="R46" s="33">
        <v>11</v>
      </c>
      <c r="S46" s="33">
        <f t="shared" si="3"/>
        <v>714</v>
      </c>
    </row>
    <row r="47" spans="1:19" x14ac:dyDescent="0.2">
      <c r="B47" s="5">
        <v>43739</v>
      </c>
      <c r="C47" s="8" t="s">
        <v>58</v>
      </c>
      <c r="D47" s="8" t="str">
        <f t="shared" si="2"/>
        <v/>
      </c>
      <c r="E47" s="33">
        <v>205</v>
      </c>
      <c r="F47" s="3">
        <v>58</v>
      </c>
      <c r="G47" s="33">
        <v>100</v>
      </c>
      <c r="H47" s="33">
        <v>103</v>
      </c>
      <c r="I47" s="33">
        <v>53</v>
      </c>
      <c r="J47" s="33">
        <v>39</v>
      </c>
      <c r="K47" s="33">
        <v>21</v>
      </c>
      <c r="L47" s="3">
        <v>22</v>
      </c>
      <c r="M47" s="33">
        <v>19</v>
      </c>
      <c r="N47" s="33">
        <v>29</v>
      </c>
      <c r="O47" s="33">
        <v>23</v>
      </c>
      <c r="P47" s="33">
        <v>9</v>
      </c>
      <c r="Q47" s="33">
        <v>8</v>
      </c>
      <c r="R47" s="33">
        <v>10</v>
      </c>
      <c r="S47" s="33">
        <f t="shared" si="3"/>
        <v>699</v>
      </c>
    </row>
    <row r="48" spans="1:19" x14ac:dyDescent="0.2">
      <c r="B48" s="5">
        <v>43746</v>
      </c>
      <c r="C48" s="8" t="s">
        <v>58</v>
      </c>
      <c r="D48" s="8" t="str">
        <f t="shared" si="2"/>
        <v/>
      </c>
      <c r="E48" s="33">
        <v>234</v>
      </c>
      <c r="F48" s="3">
        <v>44</v>
      </c>
      <c r="G48" s="33">
        <v>112</v>
      </c>
      <c r="H48" s="33">
        <v>82</v>
      </c>
      <c r="I48" s="33">
        <v>60</v>
      </c>
      <c r="J48" s="33">
        <v>43</v>
      </c>
      <c r="K48" s="33">
        <v>29</v>
      </c>
      <c r="L48" s="3">
        <v>25</v>
      </c>
      <c r="M48" s="33">
        <v>21</v>
      </c>
      <c r="N48" s="33">
        <v>33</v>
      </c>
      <c r="O48" s="33">
        <v>21</v>
      </c>
      <c r="P48" s="33">
        <v>15</v>
      </c>
      <c r="Q48" s="33">
        <v>3</v>
      </c>
      <c r="R48" s="33">
        <v>12</v>
      </c>
      <c r="S48" s="33">
        <f t="shared" si="3"/>
        <v>734</v>
      </c>
    </row>
    <row r="49" spans="1:19" x14ac:dyDescent="0.2">
      <c r="B49" s="5">
        <v>43753</v>
      </c>
      <c r="C49" s="8" t="s">
        <v>58</v>
      </c>
      <c r="D49" s="8" t="str">
        <f t="shared" si="2"/>
        <v/>
      </c>
      <c r="E49" s="33">
        <v>212</v>
      </c>
      <c r="F49" s="3">
        <v>55</v>
      </c>
      <c r="G49" s="33">
        <v>114</v>
      </c>
      <c r="H49" s="33">
        <v>93</v>
      </c>
      <c r="I49" s="33">
        <v>69</v>
      </c>
      <c r="J49" s="33">
        <v>40</v>
      </c>
      <c r="K49" s="33">
        <v>21</v>
      </c>
      <c r="L49" s="3">
        <v>25</v>
      </c>
      <c r="M49" s="33">
        <v>22</v>
      </c>
      <c r="N49" s="33">
        <v>32</v>
      </c>
      <c r="O49" s="33">
        <v>17</v>
      </c>
      <c r="P49" s="33">
        <v>13</v>
      </c>
      <c r="Q49" s="33">
        <v>6</v>
      </c>
      <c r="R49" s="33">
        <v>11</v>
      </c>
      <c r="S49" s="33">
        <f t="shared" si="3"/>
        <v>730</v>
      </c>
    </row>
    <row r="50" spans="1:19" hidden="1" x14ac:dyDescent="0.2">
      <c r="A50" s="6" t="s">
        <v>55</v>
      </c>
      <c r="B50" s="5">
        <v>43684</v>
      </c>
      <c r="C50" s="8" t="s">
        <v>59</v>
      </c>
      <c r="D50" s="8" t="str">
        <f t="shared" si="2"/>
        <v>Si</v>
      </c>
      <c r="E50" s="33">
        <v>0</v>
      </c>
      <c r="F50" s="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f t="shared" si="3"/>
        <v>0</v>
      </c>
    </row>
    <row r="51" spans="1:19" x14ac:dyDescent="0.2">
      <c r="B51" s="5">
        <v>43691</v>
      </c>
      <c r="C51" s="8" t="s">
        <v>59</v>
      </c>
      <c r="D51" s="8" t="str">
        <f t="shared" si="2"/>
        <v/>
      </c>
      <c r="E51" s="33">
        <v>247</v>
      </c>
      <c r="F51" s="3">
        <v>53</v>
      </c>
      <c r="G51" s="33">
        <v>97</v>
      </c>
      <c r="H51" s="33">
        <v>124</v>
      </c>
      <c r="I51" s="33">
        <v>80</v>
      </c>
      <c r="J51" s="33">
        <v>44</v>
      </c>
      <c r="K51" s="33">
        <v>45</v>
      </c>
      <c r="L51" s="3">
        <v>24</v>
      </c>
      <c r="M51" s="33">
        <v>15</v>
      </c>
      <c r="N51" s="33">
        <v>33</v>
      </c>
      <c r="O51" s="33">
        <v>16</v>
      </c>
      <c r="P51" s="33">
        <v>18</v>
      </c>
      <c r="Q51" s="33">
        <v>9</v>
      </c>
      <c r="R51" s="33">
        <v>12</v>
      </c>
      <c r="S51" s="33">
        <f t="shared" si="3"/>
        <v>817</v>
      </c>
    </row>
    <row r="52" spans="1:19" x14ac:dyDescent="0.2">
      <c r="B52" s="5">
        <v>43698</v>
      </c>
      <c r="C52" s="8" t="s">
        <v>59</v>
      </c>
      <c r="D52" s="8" t="str">
        <f t="shared" si="2"/>
        <v/>
      </c>
      <c r="E52" s="33">
        <v>229</v>
      </c>
      <c r="F52" s="3">
        <v>42</v>
      </c>
      <c r="G52" s="33">
        <v>135</v>
      </c>
      <c r="H52" s="33">
        <v>85</v>
      </c>
      <c r="I52" s="33">
        <v>74</v>
      </c>
      <c r="J52" s="33">
        <v>51</v>
      </c>
      <c r="K52" s="33">
        <v>35</v>
      </c>
      <c r="L52" s="3">
        <v>29</v>
      </c>
      <c r="M52" s="33">
        <v>18</v>
      </c>
      <c r="N52" s="33">
        <v>18</v>
      </c>
      <c r="O52" s="33">
        <v>18</v>
      </c>
      <c r="P52" s="33">
        <v>19</v>
      </c>
      <c r="Q52" s="33">
        <v>8</v>
      </c>
      <c r="R52" s="33">
        <v>14</v>
      </c>
      <c r="S52" s="33">
        <f t="shared" si="3"/>
        <v>775</v>
      </c>
    </row>
    <row r="53" spans="1:19" x14ac:dyDescent="0.2">
      <c r="B53" s="5">
        <v>43705</v>
      </c>
      <c r="C53" s="8" t="s">
        <v>59</v>
      </c>
      <c r="D53" s="8" t="str">
        <f t="shared" si="2"/>
        <v/>
      </c>
      <c r="E53" s="33">
        <v>223</v>
      </c>
      <c r="F53" s="3">
        <v>57</v>
      </c>
      <c r="G53" s="33">
        <v>110</v>
      </c>
      <c r="H53" s="33">
        <v>85</v>
      </c>
      <c r="I53" s="33">
        <v>80</v>
      </c>
      <c r="J53" s="33">
        <v>41</v>
      </c>
      <c r="K53" s="33">
        <v>29</v>
      </c>
      <c r="L53" s="3">
        <v>16</v>
      </c>
      <c r="M53" s="33">
        <v>13</v>
      </c>
      <c r="N53" s="33">
        <v>22</v>
      </c>
      <c r="O53" s="33">
        <v>18</v>
      </c>
      <c r="P53" s="33">
        <v>19</v>
      </c>
      <c r="Q53" s="33">
        <v>11</v>
      </c>
      <c r="R53" s="33">
        <v>14</v>
      </c>
      <c r="S53" s="33">
        <f t="shared" si="3"/>
        <v>738</v>
      </c>
    </row>
    <row r="54" spans="1:19" x14ac:dyDescent="0.2">
      <c r="B54" s="5">
        <v>43712</v>
      </c>
      <c r="C54" s="8" t="s">
        <v>59</v>
      </c>
      <c r="D54" s="8" t="str">
        <f t="shared" si="2"/>
        <v/>
      </c>
      <c r="E54" s="33">
        <v>275</v>
      </c>
      <c r="F54" s="3">
        <v>42</v>
      </c>
      <c r="G54" s="33">
        <v>162</v>
      </c>
      <c r="H54" s="33">
        <v>101</v>
      </c>
      <c r="I54" s="33">
        <v>68</v>
      </c>
      <c r="J54" s="33">
        <v>49</v>
      </c>
      <c r="K54" s="33">
        <v>40</v>
      </c>
      <c r="L54" s="3">
        <v>18</v>
      </c>
      <c r="M54" s="33">
        <v>19</v>
      </c>
      <c r="N54" s="33">
        <v>18</v>
      </c>
      <c r="O54" s="33">
        <v>14</v>
      </c>
      <c r="P54" s="33">
        <v>13</v>
      </c>
      <c r="Q54" s="33">
        <v>9</v>
      </c>
      <c r="R54" s="33">
        <v>12</v>
      </c>
      <c r="S54" s="33">
        <f t="shared" si="3"/>
        <v>840</v>
      </c>
    </row>
    <row r="55" spans="1:19" x14ac:dyDescent="0.2">
      <c r="B55" s="5">
        <v>43719</v>
      </c>
      <c r="C55" s="8" t="s">
        <v>59</v>
      </c>
      <c r="D55" s="8" t="str">
        <f t="shared" si="2"/>
        <v/>
      </c>
      <c r="E55" s="33">
        <v>233</v>
      </c>
      <c r="F55" s="3">
        <v>50</v>
      </c>
      <c r="G55" s="33">
        <v>157</v>
      </c>
      <c r="H55" s="33">
        <v>93</v>
      </c>
      <c r="I55" s="33">
        <v>49</v>
      </c>
      <c r="J55" s="33">
        <v>55</v>
      </c>
      <c r="K55" s="33">
        <v>33</v>
      </c>
      <c r="L55" s="3">
        <v>20</v>
      </c>
      <c r="M55" s="33">
        <v>17</v>
      </c>
      <c r="N55" s="33">
        <v>27</v>
      </c>
      <c r="O55" s="33">
        <v>17</v>
      </c>
      <c r="P55" s="33">
        <v>17</v>
      </c>
      <c r="Q55" s="33">
        <v>6</v>
      </c>
      <c r="R55" s="33">
        <v>11</v>
      </c>
      <c r="S55" s="33">
        <f t="shared" si="3"/>
        <v>785</v>
      </c>
    </row>
    <row r="56" spans="1:19" x14ac:dyDescent="0.2">
      <c r="B56" s="5">
        <v>43726</v>
      </c>
      <c r="C56" s="8" t="s">
        <v>59</v>
      </c>
      <c r="D56" s="8" t="str">
        <f t="shared" si="2"/>
        <v/>
      </c>
      <c r="E56" s="33">
        <v>285</v>
      </c>
      <c r="F56" s="3">
        <v>54</v>
      </c>
      <c r="G56" s="33">
        <v>122</v>
      </c>
      <c r="H56" s="33">
        <v>115</v>
      </c>
      <c r="I56" s="33">
        <v>66</v>
      </c>
      <c r="J56" s="33">
        <v>47</v>
      </c>
      <c r="K56" s="33">
        <v>31</v>
      </c>
      <c r="L56" s="3">
        <v>26</v>
      </c>
      <c r="M56" s="33">
        <v>14</v>
      </c>
      <c r="N56" s="33">
        <v>24</v>
      </c>
      <c r="O56" s="33">
        <v>20</v>
      </c>
      <c r="P56" s="33">
        <v>14</v>
      </c>
      <c r="Q56" s="33">
        <v>6</v>
      </c>
      <c r="R56" s="33">
        <v>15</v>
      </c>
      <c r="S56" s="33">
        <f t="shared" si="3"/>
        <v>839</v>
      </c>
    </row>
    <row r="57" spans="1:19" x14ac:dyDescent="0.2">
      <c r="B57" s="5">
        <v>43733</v>
      </c>
      <c r="C57" s="8" t="s">
        <v>59</v>
      </c>
      <c r="D57" s="8" t="str">
        <f t="shared" si="2"/>
        <v/>
      </c>
      <c r="E57" s="33">
        <v>221</v>
      </c>
      <c r="F57" s="3">
        <v>55</v>
      </c>
      <c r="G57" s="33">
        <v>117</v>
      </c>
      <c r="H57" s="33">
        <v>82</v>
      </c>
      <c r="I57" s="33">
        <v>58</v>
      </c>
      <c r="J57" s="33">
        <v>42</v>
      </c>
      <c r="K57" s="33">
        <v>41</v>
      </c>
      <c r="L57" s="3">
        <v>20</v>
      </c>
      <c r="M57" s="33">
        <v>24</v>
      </c>
      <c r="N57" s="33">
        <v>17</v>
      </c>
      <c r="O57" s="33">
        <v>17</v>
      </c>
      <c r="P57" s="33">
        <v>16</v>
      </c>
      <c r="Q57" s="33">
        <v>8</v>
      </c>
      <c r="R57" s="33">
        <v>12</v>
      </c>
      <c r="S57" s="33">
        <f t="shared" si="3"/>
        <v>730</v>
      </c>
    </row>
    <row r="58" spans="1:19" x14ac:dyDescent="0.2">
      <c r="B58" s="5">
        <v>43740</v>
      </c>
      <c r="C58" s="8" t="s">
        <v>59</v>
      </c>
      <c r="D58" s="8" t="str">
        <f t="shared" si="2"/>
        <v/>
      </c>
      <c r="E58" s="33">
        <v>233</v>
      </c>
      <c r="F58" s="3">
        <v>62</v>
      </c>
      <c r="G58" s="33">
        <v>140</v>
      </c>
      <c r="H58" s="33">
        <v>93</v>
      </c>
      <c r="I58" s="33">
        <v>55</v>
      </c>
      <c r="J58" s="33">
        <v>56</v>
      </c>
      <c r="K58" s="33">
        <v>37</v>
      </c>
      <c r="L58" s="3">
        <v>16</v>
      </c>
      <c r="M58" s="33">
        <v>9</v>
      </c>
      <c r="N58" s="33">
        <v>33</v>
      </c>
      <c r="O58" s="33">
        <v>18</v>
      </c>
      <c r="P58" s="33">
        <v>14</v>
      </c>
      <c r="Q58" s="33">
        <v>7</v>
      </c>
      <c r="R58" s="33">
        <v>14</v>
      </c>
      <c r="S58" s="33">
        <f t="shared" si="3"/>
        <v>787</v>
      </c>
    </row>
    <row r="59" spans="1:19" x14ac:dyDescent="0.2">
      <c r="B59" s="5">
        <v>43747</v>
      </c>
      <c r="C59" s="8" t="s">
        <v>59</v>
      </c>
      <c r="D59" s="8" t="str">
        <f t="shared" si="2"/>
        <v/>
      </c>
      <c r="E59" s="33">
        <v>211</v>
      </c>
      <c r="F59" s="3">
        <v>42</v>
      </c>
      <c r="G59" s="33">
        <v>137</v>
      </c>
      <c r="H59" s="33">
        <v>82</v>
      </c>
      <c r="I59" s="33">
        <v>74</v>
      </c>
      <c r="J59" s="33">
        <v>57</v>
      </c>
      <c r="K59" s="33">
        <v>40</v>
      </c>
      <c r="L59" s="3">
        <v>16</v>
      </c>
      <c r="M59" s="33">
        <v>13</v>
      </c>
      <c r="N59" s="33">
        <v>22</v>
      </c>
      <c r="O59" s="33">
        <v>25</v>
      </c>
      <c r="P59" s="33">
        <v>11</v>
      </c>
      <c r="Q59" s="33">
        <v>12</v>
      </c>
      <c r="R59" s="33">
        <v>13</v>
      </c>
      <c r="S59" s="33">
        <f t="shared" si="3"/>
        <v>755</v>
      </c>
    </row>
    <row r="60" spans="1:19" x14ac:dyDescent="0.2">
      <c r="B60" s="5">
        <v>43754</v>
      </c>
      <c r="C60" s="8" t="s">
        <v>59</v>
      </c>
      <c r="D60" s="8" t="str">
        <f t="shared" si="2"/>
        <v/>
      </c>
      <c r="E60" s="33">
        <v>176</v>
      </c>
      <c r="F60" s="3">
        <v>63</v>
      </c>
      <c r="G60" s="33">
        <v>115</v>
      </c>
      <c r="H60" s="33">
        <v>85</v>
      </c>
      <c r="I60" s="33">
        <v>73</v>
      </c>
      <c r="J60" s="33">
        <v>43</v>
      </c>
      <c r="K60" s="33">
        <v>34</v>
      </c>
      <c r="L60" s="3">
        <v>29</v>
      </c>
      <c r="M60" s="33">
        <v>13</v>
      </c>
      <c r="N60" s="33">
        <v>21</v>
      </c>
      <c r="O60" s="33">
        <v>18</v>
      </c>
      <c r="P60" s="33">
        <v>17</v>
      </c>
      <c r="Q60" s="33">
        <v>6</v>
      </c>
      <c r="R60" s="33">
        <v>10</v>
      </c>
      <c r="S60" s="33">
        <f t="shared" si="3"/>
        <v>703</v>
      </c>
    </row>
    <row r="61" spans="1:19" x14ac:dyDescent="0.2">
      <c r="B61" s="5">
        <v>43680</v>
      </c>
      <c r="C61" s="8" t="s">
        <v>60</v>
      </c>
      <c r="D61" s="8" t="str">
        <f t="shared" si="2"/>
        <v/>
      </c>
      <c r="E61" s="33">
        <v>75</v>
      </c>
      <c r="F61" s="3">
        <v>11</v>
      </c>
      <c r="G61" s="33">
        <v>51</v>
      </c>
      <c r="H61" s="33">
        <v>61</v>
      </c>
      <c r="I61" s="33">
        <v>101</v>
      </c>
      <c r="J61" s="33">
        <v>82</v>
      </c>
      <c r="K61" s="33">
        <v>60</v>
      </c>
      <c r="L61" s="3">
        <v>13</v>
      </c>
      <c r="M61" s="33">
        <v>20</v>
      </c>
      <c r="N61" s="33">
        <v>23</v>
      </c>
      <c r="O61" s="33">
        <v>2</v>
      </c>
      <c r="P61" s="33">
        <v>5</v>
      </c>
      <c r="Q61" s="33">
        <v>2</v>
      </c>
      <c r="R61" s="33">
        <v>0</v>
      </c>
      <c r="S61" s="33">
        <f t="shared" si="3"/>
        <v>506</v>
      </c>
    </row>
    <row r="62" spans="1:19" x14ac:dyDescent="0.2">
      <c r="B62" s="5">
        <v>43687</v>
      </c>
      <c r="C62" s="8" t="s">
        <v>60</v>
      </c>
      <c r="D62" s="8" t="str">
        <f t="shared" si="2"/>
        <v/>
      </c>
      <c r="E62" s="33">
        <v>102</v>
      </c>
      <c r="F62" s="3">
        <v>23</v>
      </c>
      <c r="G62" s="33">
        <v>67</v>
      </c>
      <c r="H62" s="33">
        <v>86</v>
      </c>
      <c r="I62" s="33">
        <v>114</v>
      </c>
      <c r="J62" s="33">
        <v>95</v>
      </c>
      <c r="K62" s="33">
        <v>54</v>
      </c>
      <c r="L62" s="3">
        <v>16</v>
      </c>
      <c r="M62" s="33">
        <v>24</v>
      </c>
      <c r="N62" s="33">
        <v>28</v>
      </c>
      <c r="O62" s="33">
        <v>7</v>
      </c>
      <c r="P62" s="33">
        <v>3</v>
      </c>
      <c r="Q62" s="33">
        <v>1</v>
      </c>
      <c r="R62" s="33">
        <v>0</v>
      </c>
      <c r="S62" s="33">
        <f t="shared" si="3"/>
        <v>620</v>
      </c>
    </row>
    <row r="63" spans="1:19" x14ac:dyDescent="0.2">
      <c r="B63" s="5">
        <v>43694</v>
      </c>
      <c r="C63" s="8" t="s">
        <v>60</v>
      </c>
      <c r="D63" s="8" t="str">
        <f t="shared" si="2"/>
        <v/>
      </c>
      <c r="E63" s="33">
        <v>97</v>
      </c>
      <c r="F63" s="3">
        <v>17</v>
      </c>
      <c r="G63" s="33">
        <v>46</v>
      </c>
      <c r="H63" s="33">
        <v>61</v>
      </c>
      <c r="I63" s="33">
        <v>91</v>
      </c>
      <c r="J63" s="33">
        <v>73</v>
      </c>
      <c r="K63" s="33">
        <v>53</v>
      </c>
      <c r="L63" s="3">
        <v>23</v>
      </c>
      <c r="M63" s="33">
        <v>19</v>
      </c>
      <c r="N63" s="33">
        <v>27</v>
      </c>
      <c r="O63" s="33">
        <v>7</v>
      </c>
      <c r="P63" s="33">
        <v>4</v>
      </c>
      <c r="Q63" s="33">
        <v>0</v>
      </c>
      <c r="R63" s="33">
        <v>0</v>
      </c>
      <c r="S63" s="33">
        <f t="shared" si="3"/>
        <v>518</v>
      </c>
    </row>
    <row r="64" spans="1:19" x14ac:dyDescent="0.2">
      <c r="B64" s="5">
        <v>43701</v>
      </c>
      <c r="C64" s="8" t="s">
        <v>60</v>
      </c>
      <c r="D64" s="8" t="str">
        <f t="shared" si="2"/>
        <v/>
      </c>
      <c r="E64" s="33">
        <v>112</v>
      </c>
      <c r="F64" s="3">
        <v>22</v>
      </c>
      <c r="G64" s="33">
        <v>80</v>
      </c>
      <c r="H64" s="33">
        <v>69</v>
      </c>
      <c r="I64" s="33">
        <v>87</v>
      </c>
      <c r="J64" s="33">
        <v>79</v>
      </c>
      <c r="K64" s="33">
        <v>62</v>
      </c>
      <c r="L64" s="3">
        <v>30</v>
      </c>
      <c r="M64" s="33">
        <v>26</v>
      </c>
      <c r="N64" s="33">
        <v>27</v>
      </c>
      <c r="O64" s="33">
        <v>13</v>
      </c>
      <c r="P64" s="33">
        <v>4</v>
      </c>
      <c r="Q64" s="33">
        <v>3</v>
      </c>
      <c r="R64" s="33">
        <v>0</v>
      </c>
      <c r="S64" s="33">
        <f t="shared" si="3"/>
        <v>614</v>
      </c>
    </row>
    <row r="65" spans="1:19" x14ac:dyDescent="0.2">
      <c r="B65" s="5">
        <v>43708</v>
      </c>
      <c r="C65" s="8" t="s">
        <v>60</v>
      </c>
      <c r="D65" s="8" t="str">
        <f t="shared" si="2"/>
        <v/>
      </c>
      <c r="E65" s="33">
        <v>88</v>
      </c>
      <c r="F65" s="3">
        <v>21</v>
      </c>
      <c r="G65" s="33">
        <v>74</v>
      </c>
      <c r="H65" s="33">
        <v>90</v>
      </c>
      <c r="I65" s="33">
        <v>106</v>
      </c>
      <c r="J65" s="33">
        <v>74</v>
      </c>
      <c r="K65" s="33">
        <v>48</v>
      </c>
      <c r="L65" s="3">
        <v>16</v>
      </c>
      <c r="M65" s="33">
        <v>21</v>
      </c>
      <c r="N65" s="33">
        <v>20</v>
      </c>
      <c r="O65" s="33">
        <v>7</v>
      </c>
      <c r="P65" s="33">
        <v>0</v>
      </c>
      <c r="Q65" s="33">
        <v>1</v>
      </c>
      <c r="R65" s="33">
        <v>0</v>
      </c>
      <c r="S65" s="33">
        <f t="shared" si="3"/>
        <v>566</v>
      </c>
    </row>
    <row r="66" spans="1:19" x14ac:dyDescent="0.2">
      <c r="B66" s="5">
        <v>43715</v>
      </c>
      <c r="C66" s="8" t="s">
        <v>60</v>
      </c>
      <c r="D66" s="8" t="str">
        <f t="shared" si="2"/>
        <v/>
      </c>
      <c r="E66" s="33">
        <v>72</v>
      </c>
      <c r="F66" s="3">
        <v>23</v>
      </c>
      <c r="G66" s="33">
        <v>61</v>
      </c>
      <c r="H66" s="33">
        <v>89</v>
      </c>
      <c r="I66" s="33">
        <v>112</v>
      </c>
      <c r="J66" s="33">
        <v>52</v>
      </c>
      <c r="K66" s="33">
        <v>45</v>
      </c>
      <c r="L66" s="3">
        <v>25</v>
      </c>
      <c r="M66" s="33">
        <v>24</v>
      </c>
      <c r="N66" s="33">
        <v>28</v>
      </c>
      <c r="O66" s="33">
        <v>6</v>
      </c>
      <c r="P66" s="33">
        <v>1</v>
      </c>
      <c r="Q66" s="33">
        <v>0</v>
      </c>
      <c r="R66" s="33">
        <v>0</v>
      </c>
      <c r="S66" s="33">
        <f t="shared" si="3"/>
        <v>538</v>
      </c>
    </row>
    <row r="67" spans="1:19" x14ac:dyDescent="0.2">
      <c r="B67" s="5">
        <v>43722</v>
      </c>
      <c r="C67" s="8" t="s">
        <v>60</v>
      </c>
      <c r="D67" s="8" t="str">
        <f t="shared" si="2"/>
        <v/>
      </c>
      <c r="E67" s="33">
        <v>90</v>
      </c>
      <c r="F67" s="3">
        <v>25</v>
      </c>
      <c r="G67" s="33">
        <v>39</v>
      </c>
      <c r="H67" s="33">
        <v>77</v>
      </c>
      <c r="I67" s="33">
        <v>95</v>
      </c>
      <c r="J67" s="33">
        <v>72</v>
      </c>
      <c r="K67" s="33">
        <v>61</v>
      </c>
      <c r="L67" s="3">
        <v>18</v>
      </c>
      <c r="M67" s="33">
        <v>30</v>
      </c>
      <c r="N67" s="33">
        <v>21</v>
      </c>
      <c r="O67" s="33">
        <v>13</v>
      </c>
      <c r="P67" s="33">
        <v>0</v>
      </c>
      <c r="Q67" s="33">
        <v>0</v>
      </c>
      <c r="R67" s="33">
        <v>0</v>
      </c>
      <c r="S67" s="33">
        <f t="shared" si="3"/>
        <v>541</v>
      </c>
    </row>
    <row r="68" spans="1:19" x14ac:dyDescent="0.2">
      <c r="B68" s="5">
        <v>43729</v>
      </c>
      <c r="C68" s="8" t="s">
        <v>60</v>
      </c>
      <c r="D68" s="8" t="str">
        <f t="shared" si="2"/>
        <v/>
      </c>
      <c r="E68" s="33">
        <v>104</v>
      </c>
      <c r="F68" s="3">
        <v>26</v>
      </c>
      <c r="G68" s="33">
        <v>59</v>
      </c>
      <c r="H68" s="33">
        <v>87</v>
      </c>
      <c r="I68" s="33">
        <v>80</v>
      </c>
      <c r="J68" s="33">
        <v>48</v>
      </c>
      <c r="K68" s="33">
        <v>38</v>
      </c>
      <c r="L68" s="3">
        <v>28</v>
      </c>
      <c r="M68" s="33">
        <v>37</v>
      </c>
      <c r="N68" s="33">
        <v>31</v>
      </c>
      <c r="O68" s="33">
        <v>9</v>
      </c>
      <c r="P68" s="33">
        <v>2</v>
      </c>
      <c r="Q68" s="33">
        <v>3</v>
      </c>
      <c r="R68" s="33">
        <v>0</v>
      </c>
      <c r="S68" s="33">
        <f t="shared" si="3"/>
        <v>552</v>
      </c>
    </row>
    <row r="69" spans="1:19" x14ac:dyDescent="0.2">
      <c r="B69" s="5">
        <v>43736</v>
      </c>
      <c r="C69" s="8" t="s">
        <v>60</v>
      </c>
      <c r="D69" s="8" t="str">
        <f t="shared" ref="D69:D84" si="4">IF(A69="Festivo","Si","")</f>
        <v/>
      </c>
      <c r="E69" s="33">
        <v>85</v>
      </c>
      <c r="F69" s="3">
        <v>25</v>
      </c>
      <c r="G69" s="33">
        <v>53</v>
      </c>
      <c r="H69" s="33">
        <v>85</v>
      </c>
      <c r="I69" s="33">
        <v>105</v>
      </c>
      <c r="J69" s="33">
        <v>64</v>
      </c>
      <c r="K69" s="33">
        <v>43</v>
      </c>
      <c r="L69" s="3">
        <v>21</v>
      </c>
      <c r="M69" s="33">
        <v>13</v>
      </c>
      <c r="N69" s="33">
        <v>21</v>
      </c>
      <c r="O69" s="33">
        <v>20</v>
      </c>
      <c r="P69" s="33">
        <v>4</v>
      </c>
      <c r="Q69" s="33">
        <v>0</v>
      </c>
      <c r="R69" s="33">
        <v>0</v>
      </c>
      <c r="S69" s="33">
        <f t="shared" ref="S69:S84" si="5">SUM(E69:R69)</f>
        <v>539</v>
      </c>
    </row>
    <row r="70" spans="1:19" x14ac:dyDescent="0.2">
      <c r="B70" s="5">
        <v>43743</v>
      </c>
      <c r="C70" s="8" t="s">
        <v>60</v>
      </c>
      <c r="D70" s="8" t="str">
        <f t="shared" si="4"/>
        <v/>
      </c>
      <c r="E70" s="33">
        <v>69</v>
      </c>
      <c r="F70" s="3">
        <v>30</v>
      </c>
      <c r="G70" s="33">
        <v>75</v>
      </c>
      <c r="H70" s="33">
        <v>176</v>
      </c>
      <c r="I70" s="33">
        <v>178</v>
      </c>
      <c r="J70" s="33">
        <v>119</v>
      </c>
      <c r="K70" s="33">
        <v>51</v>
      </c>
      <c r="L70" s="3">
        <v>18</v>
      </c>
      <c r="M70" s="33">
        <v>18</v>
      </c>
      <c r="N70" s="33">
        <v>27</v>
      </c>
      <c r="O70" s="33">
        <v>5</v>
      </c>
      <c r="P70" s="33">
        <v>0</v>
      </c>
      <c r="Q70" s="33">
        <v>1</v>
      </c>
      <c r="R70" s="33">
        <v>0</v>
      </c>
      <c r="S70" s="33">
        <f t="shared" si="5"/>
        <v>767</v>
      </c>
    </row>
    <row r="71" spans="1:19" x14ac:dyDescent="0.2">
      <c r="B71" s="5">
        <v>43750</v>
      </c>
      <c r="C71" s="8" t="s">
        <v>60</v>
      </c>
      <c r="D71" s="8" t="str">
        <f t="shared" si="4"/>
        <v/>
      </c>
      <c r="E71" s="33">
        <v>83</v>
      </c>
      <c r="F71" s="3">
        <v>20</v>
      </c>
      <c r="G71" s="33">
        <v>43</v>
      </c>
      <c r="H71" s="33">
        <v>47</v>
      </c>
      <c r="I71" s="33">
        <v>125</v>
      </c>
      <c r="J71" s="33">
        <v>67</v>
      </c>
      <c r="K71" s="33">
        <v>23</v>
      </c>
      <c r="L71" s="3">
        <v>16</v>
      </c>
      <c r="M71" s="33">
        <v>36</v>
      </c>
      <c r="N71" s="33">
        <v>17</v>
      </c>
      <c r="O71" s="33">
        <v>9</v>
      </c>
      <c r="P71" s="33">
        <v>3</v>
      </c>
      <c r="Q71" s="33">
        <v>0</v>
      </c>
      <c r="R71" s="33">
        <v>0</v>
      </c>
      <c r="S71" s="33">
        <f t="shared" si="5"/>
        <v>489</v>
      </c>
    </row>
    <row r="72" spans="1:19" x14ac:dyDescent="0.2">
      <c r="B72" s="5">
        <v>43757</v>
      </c>
      <c r="C72" s="8" t="s">
        <v>60</v>
      </c>
      <c r="D72" s="8" t="str">
        <f t="shared" si="4"/>
        <v/>
      </c>
      <c r="E72" s="33">
        <v>69</v>
      </c>
      <c r="F72" s="3">
        <v>33</v>
      </c>
      <c r="G72" s="33">
        <v>61</v>
      </c>
      <c r="H72" s="33">
        <v>60</v>
      </c>
      <c r="I72" s="33">
        <v>97</v>
      </c>
      <c r="J72" s="33">
        <v>76</v>
      </c>
      <c r="K72" s="33">
        <v>40</v>
      </c>
      <c r="L72" s="3">
        <v>20</v>
      </c>
      <c r="M72" s="33">
        <v>18</v>
      </c>
      <c r="N72" s="33">
        <v>38</v>
      </c>
      <c r="O72" s="33">
        <v>19</v>
      </c>
      <c r="P72" s="33">
        <v>5</v>
      </c>
      <c r="Q72" s="33">
        <v>0</v>
      </c>
      <c r="R72" s="33">
        <v>0</v>
      </c>
      <c r="S72" s="33">
        <f t="shared" si="5"/>
        <v>536</v>
      </c>
    </row>
    <row r="73" spans="1:19" x14ac:dyDescent="0.2">
      <c r="B73" s="5">
        <v>43679</v>
      </c>
      <c r="C73" s="8" t="s">
        <v>61</v>
      </c>
      <c r="D73" s="8" t="str">
        <f t="shared" si="4"/>
        <v/>
      </c>
      <c r="E73" s="33">
        <v>177</v>
      </c>
      <c r="F73" s="3">
        <v>29</v>
      </c>
      <c r="G73" s="33">
        <v>127</v>
      </c>
      <c r="H73" s="33">
        <v>122</v>
      </c>
      <c r="I73" s="33">
        <v>99</v>
      </c>
      <c r="J73" s="33">
        <v>53</v>
      </c>
      <c r="K73" s="33">
        <v>82</v>
      </c>
      <c r="L73" s="3">
        <v>38</v>
      </c>
      <c r="M73" s="33">
        <v>14</v>
      </c>
      <c r="N73" s="33">
        <v>27</v>
      </c>
      <c r="O73" s="33">
        <v>6</v>
      </c>
      <c r="P73" s="33">
        <v>7</v>
      </c>
      <c r="Q73" s="33">
        <v>4</v>
      </c>
      <c r="R73" s="33">
        <v>2</v>
      </c>
      <c r="S73" s="33">
        <f t="shared" si="5"/>
        <v>787</v>
      </c>
    </row>
    <row r="74" spans="1:19" x14ac:dyDescent="0.2">
      <c r="B74" s="5">
        <v>43686</v>
      </c>
      <c r="C74" s="8" t="s">
        <v>61</v>
      </c>
      <c r="D74" s="8" t="str">
        <f t="shared" si="4"/>
        <v/>
      </c>
      <c r="E74" s="33">
        <v>217</v>
      </c>
      <c r="F74" s="3">
        <v>53</v>
      </c>
      <c r="G74" s="33">
        <v>114</v>
      </c>
      <c r="H74" s="33">
        <v>132</v>
      </c>
      <c r="I74" s="33">
        <v>107</v>
      </c>
      <c r="J74" s="33">
        <v>42</v>
      </c>
      <c r="K74" s="33">
        <v>74</v>
      </c>
      <c r="L74" s="3">
        <v>31</v>
      </c>
      <c r="M74" s="33">
        <v>15</v>
      </c>
      <c r="N74" s="33">
        <v>17</v>
      </c>
      <c r="O74" s="33">
        <v>18</v>
      </c>
      <c r="P74" s="33">
        <v>6</v>
      </c>
      <c r="Q74" s="33">
        <v>5</v>
      </c>
      <c r="R74" s="33">
        <v>1</v>
      </c>
      <c r="S74" s="33">
        <f t="shared" si="5"/>
        <v>832</v>
      </c>
    </row>
    <row r="75" spans="1:19" x14ac:dyDescent="0.2">
      <c r="B75" s="5">
        <v>43693</v>
      </c>
      <c r="C75" s="8" t="s">
        <v>61</v>
      </c>
      <c r="D75" s="8" t="str">
        <f t="shared" si="4"/>
        <v/>
      </c>
      <c r="E75" s="33">
        <v>193</v>
      </c>
      <c r="F75" s="3">
        <v>45</v>
      </c>
      <c r="G75" s="33">
        <v>123</v>
      </c>
      <c r="H75" s="33">
        <v>114</v>
      </c>
      <c r="I75" s="33">
        <v>92</v>
      </c>
      <c r="J75" s="33">
        <v>61</v>
      </c>
      <c r="K75" s="33">
        <v>81</v>
      </c>
      <c r="L75" s="3">
        <v>23</v>
      </c>
      <c r="M75" s="33">
        <v>25</v>
      </c>
      <c r="N75" s="33">
        <v>24</v>
      </c>
      <c r="O75" s="33">
        <v>10</v>
      </c>
      <c r="P75" s="33">
        <v>7</v>
      </c>
      <c r="Q75" s="33">
        <v>7</v>
      </c>
      <c r="R75" s="33">
        <v>3</v>
      </c>
      <c r="S75" s="33">
        <f t="shared" si="5"/>
        <v>808</v>
      </c>
    </row>
    <row r="76" spans="1:19" x14ac:dyDescent="0.2">
      <c r="B76" s="5">
        <v>43700</v>
      </c>
      <c r="C76" s="8" t="s">
        <v>61</v>
      </c>
      <c r="D76" s="8" t="str">
        <f t="shared" si="4"/>
        <v/>
      </c>
      <c r="E76" s="33">
        <v>206</v>
      </c>
      <c r="F76" s="3">
        <v>72</v>
      </c>
      <c r="G76" s="33">
        <v>168</v>
      </c>
      <c r="H76" s="33">
        <v>137</v>
      </c>
      <c r="I76" s="33">
        <v>116</v>
      </c>
      <c r="J76" s="33">
        <v>74</v>
      </c>
      <c r="K76" s="33">
        <v>70</v>
      </c>
      <c r="L76" s="3">
        <v>47</v>
      </c>
      <c r="M76" s="33">
        <v>18</v>
      </c>
      <c r="N76" s="33">
        <v>22</v>
      </c>
      <c r="O76" s="33">
        <v>18</v>
      </c>
      <c r="P76" s="33">
        <v>10</v>
      </c>
      <c r="Q76" s="33">
        <v>4</v>
      </c>
      <c r="R76" s="33">
        <v>2</v>
      </c>
      <c r="S76" s="33">
        <f t="shared" si="5"/>
        <v>964</v>
      </c>
    </row>
    <row r="77" spans="1:19" x14ac:dyDescent="0.2">
      <c r="B77" s="5">
        <v>43707</v>
      </c>
      <c r="C77" s="8" t="s">
        <v>61</v>
      </c>
      <c r="D77" s="8" t="str">
        <f t="shared" si="4"/>
        <v/>
      </c>
      <c r="E77" s="33">
        <v>241</v>
      </c>
      <c r="F77" s="3">
        <v>51</v>
      </c>
      <c r="G77" s="33">
        <v>150</v>
      </c>
      <c r="H77" s="33">
        <v>169</v>
      </c>
      <c r="I77" s="33">
        <v>137</v>
      </c>
      <c r="J77" s="33">
        <v>59</v>
      </c>
      <c r="K77" s="33">
        <v>80</v>
      </c>
      <c r="L77" s="3">
        <v>36</v>
      </c>
      <c r="M77" s="33">
        <v>24</v>
      </c>
      <c r="N77" s="33">
        <v>22</v>
      </c>
      <c r="O77" s="33">
        <v>14</v>
      </c>
      <c r="P77" s="33">
        <v>11</v>
      </c>
      <c r="Q77" s="33">
        <v>4</v>
      </c>
      <c r="R77" s="33">
        <v>2</v>
      </c>
      <c r="S77" s="33">
        <f t="shared" si="5"/>
        <v>1000</v>
      </c>
    </row>
    <row r="78" spans="1:19" x14ac:dyDescent="0.2">
      <c r="B78" s="5">
        <v>43714</v>
      </c>
      <c r="C78" s="8" t="s">
        <v>61</v>
      </c>
      <c r="D78" s="8" t="str">
        <f t="shared" si="4"/>
        <v/>
      </c>
      <c r="E78" s="33">
        <v>231</v>
      </c>
      <c r="F78" s="3">
        <v>76</v>
      </c>
      <c r="G78" s="33">
        <v>184</v>
      </c>
      <c r="H78" s="33">
        <v>162</v>
      </c>
      <c r="I78" s="33">
        <v>134</v>
      </c>
      <c r="J78" s="33">
        <v>60</v>
      </c>
      <c r="K78" s="33">
        <v>77</v>
      </c>
      <c r="L78" s="3">
        <v>30</v>
      </c>
      <c r="M78" s="33">
        <v>29</v>
      </c>
      <c r="N78" s="33">
        <v>15</v>
      </c>
      <c r="O78" s="33">
        <v>14</v>
      </c>
      <c r="P78" s="33">
        <v>7</v>
      </c>
      <c r="Q78" s="33">
        <v>2</v>
      </c>
      <c r="R78" s="33">
        <v>3</v>
      </c>
      <c r="S78" s="33">
        <f t="shared" si="5"/>
        <v>1024</v>
      </c>
    </row>
    <row r="79" spans="1:19" hidden="1" x14ac:dyDescent="0.2">
      <c r="A79" s="6" t="s">
        <v>55</v>
      </c>
      <c r="B79" s="5">
        <v>43721</v>
      </c>
      <c r="C79" s="8" t="s">
        <v>61</v>
      </c>
      <c r="D79" s="8" t="str">
        <f t="shared" si="4"/>
        <v>Si</v>
      </c>
      <c r="E79" s="33">
        <v>227</v>
      </c>
      <c r="F79" s="3">
        <v>68</v>
      </c>
      <c r="G79" s="33">
        <v>135</v>
      </c>
      <c r="H79" s="33">
        <v>125</v>
      </c>
      <c r="I79" s="33">
        <v>105</v>
      </c>
      <c r="J79" s="33">
        <v>47</v>
      </c>
      <c r="K79" s="33">
        <v>62</v>
      </c>
      <c r="L79" s="3">
        <v>37</v>
      </c>
      <c r="M79" s="33">
        <v>25</v>
      </c>
      <c r="N79" s="33">
        <v>24</v>
      </c>
      <c r="O79" s="33">
        <v>18</v>
      </c>
      <c r="P79" s="33">
        <v>6</v>
      </c>
      <c r="Q79" s="33">
        <v>2</v>
      </c>
      <c r="R79" s="33">
        <v>4</v>
      </c>
      <c r="S79" s="33">
        <f t="shared" si="5"/>
        <v>885</v>
      </c>
    </row>
    <row r="80" spans="1:19" x14ac:dyDescent="0.2">
      <c r="B80" s="5">
        <v>43728</v>
      </c>
      <c r="C80" s="8" t="s">
        <v>61</v>
      </c>
      <c r="D80" s="8" t="str">
        <f t="shared" si="4"/>
        <v/>
      </c>
      <c r="E80" s="33">
        <v>219</v>
      </c>
      <c r="F80" s="3">
        <v>63</v>
      </c>
      <c r="G80" s="33">
        <v>121</v>
      </c>
      <c r="H80" s="33">
        <v>107</v>
      </c>
      <c r="I80" s="33">
        <v>110</v>
      </c>
      <c r="J80" s="33">
        <v>48</v>
      </c>
      <c r="K80" s="33">
        <v>71</v>
      </c>
      <c r="L80" s="3">
        <v>30</v>
      </c>
      <c r="M80" s="33">
        <v>24</v>
      </c>
      <c r="N80" s="33">
        <v>16</v>
      </c>
      <c r="O80" s="33">
        <v>20</v>
      </c>
      <c r="P80" s="33">
        <v>5</v>
      </c>
      <c r="Q80" s="33">
        <v>3</v>
      </c>
      <c r="R80" s="33">
        <v>4</v>
      </c>
      <c r="S80" s="33">
        <f t="shared" si="5"/>
        <v>841</v>
      </c>
    </row>
    <row r="81" spans="2:19" x14ac:dyDescent="0.2">
      <c r="B81" s="5">
        <v>43735</v>
      </c>
      <c r="C81" s="8" t="s">
        <v>61</v>
      </c>
      <c r="D81" s="8" t="str">
        <f t="shared" si="4"/>
        <v/>
      </c>
      <c r="E81" s="33">
        <v>196</v>
      </c>
      <c r="F81" s="3">
        <v>67</v>
      </c>
      <c r="G81" s="33">
        <v>142</v>
      </c>
      <c r="H81" s="33">
        <v>105</v>
      </c>
      <c r="I81" s="33">
        <v>110</v>
      </c>
      <c r="J81" s="33">
        <v>48</v>
      </c>
      <c r="K81" s="33">
        <v>61</v>
      </c>
      <c r="L81" s="3">
        <v>30</v>
      </c>
      <c r="M81" s="33">
        <v>21</v>
      </c>
      <c r="N81" s="33">
        <v>23</v>
      </c>
      <c r="O81" s="33">
        <v>17</v>
      </c>
      <c r="P81" s="33">
        <v>11</v>
      </c>
      <c r="Q81" s="33">
        <v>3</v>
      </c>
      <c r="R81" s="33">
        <v>4</v>
      </c>
      <c r="S81" s="33">
        <f t="shared" si="5"/>
        <v>838</v>
      </c>
    </row>
    <row r="82" spans="2:19" x14ac:dyDescent="0.2">
      <c r="B82" s="5">
        <v>43742</v>
      </c>
      <c r="C82" s="8" t="s">
        <v>61</v>
      </c>
      <c r="D82" s="8" t="str">
        <f t="shared" si="4"/>
        <v/>
      </c>
      <c r="E82" s="33">
        <v>192</v>
      </c>
      <c r="F82" s="3">
        <v>58</v>
      </c>
      <c r="G82" s="33">
        <v>126</v>
      </c>
      <c r="H82" s="33">
        <v>109</v>
      </c>
      <c r="I82" s="33">
        <v>114</v>
      </c>
      <c r="J82" s="33">
        <v>53</v>
      </c>
      <c r="K82" s="33">
        <v>56</v>
      </c>
      <c r="L82" s="3">
        <v>24</v>
      </c>
      <c r="M82" s="33">
        <v>13</v>
      </c>
      <c r="N82" s="33">
        <v>24</v>
      </c>
      <c r="O82" s="33">
        <v>21</v>
      </c>
      <c r="P82" s="33">
        <v>10</v>
      </c>
      <c r="Q82" s="33">
        <v>1</v>
      </c>
      <c r="R82" s="33">
        <v>6</v>
      </c>
      <c r="S82" s="33">
        <f t="shared" si="5"/>
        <v>807</v>
      </c>
    </row>
    <row r="83" spans="2:19" x14ac:dyDescent="0.2">
      <c r="B83" s="5">
        <v>43749</v>
      </c>
      <c r="C83" s="8" t="s">
        <v>61</v>
      </c>
      <c r="D83" s="8" t="str">
        <f t="shared" si="4"/>
        <v/>
      </c>
      <c r="E83" s="33">
        <v>242</v>
      </c>
      <c r="F83" s="3">
        <v>39</v>
      </c>
      <c r="G83" s="33">
        <v>96</v>
      </c>
      <c r="H83" s="33">
        <v>117</v>
      </c>
      <c r="I83" s="33">
        <v>127</v>
      </c>
      <c r="J83" s="33">
        <v>54</v>
      </c>
      <c r="K83" s="33">
        <v>61</v>
      </c>
      <c r="L83" s="3">
        <v>19</v>
      </c>
      <c r="M83" s="33">
        <v>15</v>
      </c>
      <c r="N83" s="33">
        <v>27</v>
      </c>
      <c r="O83" s="33">
        <v>11</v>
      </c>
      <c r="P83" s="33">
        <v>9</v>
      </c>
      <c r="Q83" s="33">
        <v>3</v>
      </c>
      <c r="R83" s="33">
        <v>2</v>
      </c>
      <c r="S83" s="33">
        <f t="shared" si="5"/>
        <v>822</v>
      </c>
    </row>
    <row r="84" spans="2:19" x14ac:dyDescent="0.2">
      <c r="B84" s="5">
        <v>43756</v>
      </c>
      <c r="C84" s="8" t="s">
        <v>61</v>
      </c>
      <c r="D84" s="8" t="str">
        <f t="shared" si="4"/>
        <v/>
      </c>
      <c r="E84" s="33">
        <v>190</v>
      </c>
      <c r="F84" s="3">
        <v>59</v>
      </c>
      <c r="G84" s="33">
        <v>122</v>
      </c>
      <c r="H84" s="33">
        <v>138</v>
      </c>
      <c r="I84" s="33">
        <v>125</v>
      </c>
      <c r="J84" s="33">
        <v>61</v>
      </c>
      <c r="K84" s="33">
        <v>45</v>
      </c>
      <c r="L84" s="3">
        <v>36</v>
      </c>
      <c r="M84" s="33">
        <v>11</v>
      </c>
      <c r="N84" s="33">
        <v>33</v>
      </c>
      <c r="O84" s="33">
        <v>13</v>
      </c>
      <c r="P84" s="33">
        <v>9</v>
      </c>
      <c r="Q84" s="33">
        <v>8</v>
      </c>
      <c r="R84" s="33">
        <v>1</v>
      </c>
      <c r="S84" s="12">
        <f t="shared" si="5"/>
        <v>851</v>
      </c>
    </row>
    <row r="86" spans="2:19" x14ac:dyDescent="0.2"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8" spans="2:19" x14ac:dyDescent="0.2">
      <c r="I88" s="4"/>
    </row>
    <row r="91" spans="2:19" x14ac:dyDescent="0.2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2:19" x14ac:dyDescent="0.2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2:19" x14ac:dyDescent="0.2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</sheetData>
  <dataConsolidate/>
  <mergeCells count="1">
    <mergeCell ref="B2:S2"/>
  </mergeCells>
  <phoneticPr fontId="6" type="noConversion"/>
  <conditionalFormatting sqref="D5:D84">
    <cfRule type="cellIs" dxfId="27" priority="3" stopIfTrue="1" operator="equal">
      <formula>"Si"</formula>
    </cfRule>
  </conditionalFormatting>
  <conditionalFormatting sqref="C5:C84">
    <cfRule type="cellIs" dxfId="26" priority="2" stopIfTrue="1" operator="equal">
      <formula>"domingo"</formula>
    </cfRule>
  </conditionalFormatting>
  <conditionalFormatting sqref="E5:R8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6:S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B99"/>
  <sheetViews>
    <sheetView tabSelected="1" zoomScale="70" zoomScaleNormal="70" workbookViewId="0">
      <selection activeCell="R17" sqref="R17"/>
    </sheetView>
  </sheetViews>
  <sheetFormatPr baseColWidth="10" defaultColWidth="9.140625" defaultRowHeight="12.75" x14ac:dyDescent="0.2"/>
  <cols>
    <col min="1" max="1" width="3.28515625" customWidth="1"/>
    <col min="2" max="2" width="12.42578125" customWidth="1"/>
    <col min="3" max="3" width="17.140625" customWidth="1"/>
    <col min="4" max="4" width="13.7109375" customWidth="1"/>
    <col min="5" max="7" width="5" bestFit="1" customWidth="1"/>
    <col min="8" max="11" width="4.140625" customWidth="1"/>
    <col min="12" max="15" width="5.140625" customWidth="1"/>
    <col min="16" max="16" width="11" customWidth="1"/>
    <col min="17" max="17" width="11.140625" customWidth="1"/>
    <col min="18" max="18" width="14.140625" bestFit="1" customWidth="1"/>
    <col min="19" max="19" width="9.5703125" bestFit="1" customWidth="1"/>
    <col min="20" max="21" width="10.28515625" bestFit="1" customWidth="1"/>
    <col min="22" max="22" width="12.7109375" bestFit="1" customWidth="1"/>
    <col min="23" max="256" width="11.42578125" customWidth="1"/>
  </cols>
  <sheetData>
    <row r="2" spans="2:20" ht="48" customHeight="1" x14ac:dyDescent="0.2">
      <c r="B2" s="49" t="s">
        <v>78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R2" s="51" t="s">
        <v>62</v>
      </c>
      <c r="S2" s="51"/>
      <c r="T2" s="51"/>
    </row>
    <row r="4" spans="2:20" x14ac:dyDescent="0.2">
      <c r="B4" s="19" t="s">
        <v>37</v>
      </c>
      <c r="C4" s="20">
        <v>1</v>
      </c>
      <c r="D4" s="20">
        <v>2</v>
      </c>
      <c r="E4" s="20">
        <v>3</v>
      </c>
      <c r="F4" s="20">
        <v>4</v>
      </c>
      <c r="G4" s="20">
        <v>5</v>
      </c>
      <c r="H4" s="20">
        <v>6</v>
      </c>
      <c r="I4" s="20">
        <v>7</v>
      </c>
      <c r="J4" s="20">
        <v>8</v>
      </c>
      <c r="K4" s="20">
        <v>9</v>
      </c>
      <c r="L4" s="20">
        <v>10</v>
      </c>
      <c r="M4" s="20">
        <v>11</v>
      </c>
      <c r="N4" s="20">
        <v>12</v>
      </c>
      <c r="O4" s="20">
        <v>13</v>
      </c>
      <c r="P4" s="21" t="s">
        <v>52</v>
      </c>
      <c r="S4" s="10" t="s">
        <v>63</v>
      </c>
    </row>
    <row r="5" spans="2:20" x14ac:dyDescent="0.2">
      <c r="B5" s="22" t="s">
        <v>57</v>
      </c>
      <c r="C5" s="23">
        <f>SUMIF(Datos!$C$16:$C$84,Resumen!$B5,Datos!E$16:E$84)</f>
        <v>2022</v>
      </c>
      <c r="D5" s="23">
        <f>SUMIF(Datos!$C$16:$C$84,Resumen!$B5,Datos!F$16:F$84)</f>
        <v>467</v>
      </c>
      <c r="E5" s="23">
        <f>SUMIF(Datos!$C$16:$C$84,Resumen!$B5,Datos!G$16:G$84)</f>
        <v>1068</v>
      </c>
      <c r="F5" s="23">
        <f>SUMIF(Datos!$C$16:$C$84,Resumen!$B5,Datos!H$16:H$84)</f>
        <v>766</v>
      </c>
      <c r="G5" s="23">
        <f>SUMIF(Datos!$C$16:$C$84,Resumen!$B5,Datos!I$16:I$84)</f>
        <v>609</v>
      </c>
      <c r="H5" s="23">
        <f>SUMIF(Datos!$C$16:$C$84,Resumen!$B5,Datos!J$16:J$84)</f>
        <v>417</v>
      </c>
      <c r="I5" s="23">
        <f>SUMIF(Datos!$C$16:$C$84,Resumen!$B5,Datos!K$16:K$84)</f>
        <v>323</v>
      </c>
      <c r="J5" s="23">
        <f>SUMIF(Datos!$C$16:$C$84,Resumen!$B5,Datos!L$16:L$84)</f>
        <v>225</v>
      </c>
      <c r="K5" s="23">
        <f>SUMIF(Datos!$C$16:$C$84,Resumen!$B5,Datos!M$16:M$84)</f>
        <v>133</v>
      </c>
      <c r="L5" s="23">
        <f>SUMIF(Datos!$C$16:$C$84,Resumen!$B5,Datos!N$16:N$84)</f>
        <v>200</v>
      </c>
      <c r="M5" s="23">
        <f>SUMIF(Datos!$C$16:$C$84,Resumen!$B5,Datos!O$16:O$84)</f>
        <v>160</v>
      </c>
      <c r="N5" s="23">
        <f>SUMIF(Datos!$C$16:$C$84,Resumen!$B5,Datos!P$16:P$84)</f>
        <v>160</v>
      </c>
      <c r="O5" s="23">
        <f>SUMIF(Datos!$C$16:$C$84,Resumen!$B5,Datos!Q$16:Q$84)</f>
        <v>112</v>
      </c>
      <c r="P5" s="24">
        <f>SUMIF(Datos!$C$16:$C$84,Resumen!$B5,Datos!R$16:R$84)</f>
        <v>132</v>
      </c>
      <c r="R5" s="10" t="s">
        <v>37</v>
      </c>
      <c r="S5" t="s">
        <v>34</v>
      </c>
      <c r="T5" t="s">
        <v>64</v>
      </c>
    </row>
    <row r="6" spans="2:20" x14ac:dyDescent="0.2">
      <c r="B6" s="25" t="s">
        <v>58</v>
      </c>
      <c r="C6" s="26">
        <f>SUMIF(Datos!$C$16:$C$84,Resumen!$B6,Datos!E$16:E$84)</f>
        <v>2382</v>
      </c>
      <c r="D6" s="26">
        <f>SUMIF(Datos!$C$16:$C$84,Resumen!$B6,Datos!F$16:F$84)</f>
        <v>564</v>
      </c>
      <c r="E6" s="26">
        <f>SUMIF(Datos!$C$16:$C$84,Resumen!$B6,Datos!G$16:G$84)</f>
        <v>1189</v>
      </c>
      <c r="F6" s="26">
        <f>SUMIF(Datos!$C$16:$C$84,Resumen!$B6,Datos!H$16:H$84)</f>
        <v>1044</v>
      </c>
      <c r="G6" s="26">
        <f>SUMIF(Datos!$C$16:$C$84,Resumen!$B6,Datos!I$16:I$84)</f>
        <v>716</v>
      </c>
      <c r="H6" s="26">
        <f>SUMIF(Datos!$C$16:$C$84,Resumen!$B6,Datos!J$16:J$84)</f>
        <v>385</v>
      </c>
      <c r="I6" s="26">
        <f>SUMIF(Datos!$C$16:$C$84,Resumen!$B6,Datos!K$16:K$84)</f>
        <v>303</v>
      </c>
      <c r="J6" s="26">
        <f>SUMIF(Datos!$C$16:$C$84,Resumen!$B6,Datos!L$16:L$84)</f>
        <v>250</v>
      </c>
      <c r="K6" s="26">
        <f>SUMIF(Datos!$C$16:$C$84,Resumen!$B6,Datos!M$16:M$84)</f>
        <v>156</v>
      </c>
      <c r="L6" s="26">
        <f>SUMIF(Datos!$C$16:$C$84,Resumen!$B6,Datos!N$16:N$84)</f>
        <v>298</v>
      </c>
      <c r="M6" s="26">
        <f>SUMIF(Datos!$C$16:$C$84,Resumen!$B6,Datos!O$16:O$84)</f>
        <v>214</v>
      </c>
      <c r="N6" s="26">
        <f>SUMIF(Datos!$C$16:$C$84,Resumen!$B6,Datos!P$16:P$84)</f>
        <v>127</v>
      </c>
      <c r="O6" s="26">
        <f>SUMIF(Datos!$C$16:$C$84,Resumen!$B6,Datos!Q$16:Q$84)</f>
        <v>86</v>
      </c>
      <c r="P6" s="27">
        <f>SUMIF(Datos!$C$16:$C$84,Resumen!$B6,Datos!R$16:R$84)</f>
        <v>123</v>
      </c>
      <c r="R6" t="s">
        <v>65</v>
      </c>
      <c r="S6" s="9">
        <v>10459</v>
      </c>
      <c r="T6" s="14">
        <v>0.21190080635357997</v>
      </c>
    </row>
    <row r="7" spans="2:20" x14ac:dyDescent="0.2">
      <c r="B7" s="22" t="s">
        <v>59</v>
      </c>
      <c r="C7" s="23">
        <f>SUMIF(Datos!$C$16:$C$84,Resumen!$B7,Datos!E$16:E$84)</f>
        <v>2333</v>
      </c>
      <c r="D7" s="23">
        <f>SUMIF(Datos!$C$16:$C$84,Resumen!$B7,Datos!F$16:F$84)</f>
        <v>520</v>
      </c>
      <c r="E7" s="23">
        <f>SUMIF(Datos!$C$16:$C$84,Resumen!$B7,Datos!G$16:G$84)</f>
        <v>1292</v>
      </c>
      <c r="F7" s="23">
        <f>SUMIF(Datos!$C$16:$C$84,Resumen!$B7,Datos!H$16:H$84)</f>
        <v>945</v>
      </c>
      <c r="G7" s="23">
        <f>SUMIF(Datos!$C$16:$C$84,Resumen!$B7,Datos!I$16:I$84)</f>
        <v>677</v>
      </c>
      <c r="H7" s="23">
        <f>SUMIF(Datos!$C$16:$C$84,Resumen!$B7,Datos!J$16:J$84)</f>
        <v>485</v>
      </c>
      <c r="I7" s="23">
        <f>SUMIF(Datos!$C$16:$C$84,Resumen!$B7,Datos!K$16:K$84)</f>
        <v>365</v>
      </c>
      <c r="J7" s="23">
        <f>SUMIF(Datos!$C$16:$C$84,Resumen!$B7,Datos!L$16:L$84)</f>
        <v>214</v>
      </c>
      <c r="K7" s="23">
        <f>SUMIF(Datos!$C$16:$C$84,Resumen!$B7,Datos!M$16:M$84)</f>
        <v>155</v>
      </c>
      <c r="L7" s="23">
        <f>SUMIF(Datos!$C$16:$C$84,Resumen!$B7,Datos!N$16:N$84)</f>
        <v>235</v>
      </c>
      <c r="M7" s="23">
        <f>SUMIF(Datos!$C$16:$C$84,Resumen!$B7,Datos!O$16:O$84)</f>
        <v>181</v>
      </c>
      <c r="N7" s="23">
        <f>SUMIF(Datos!$C$16:$C$84,Resumen!$B7,Datos!P$16:P$84)</f>
        <v>158</v>
      </c>
      <c r="O7" s="23">
        <f>SUMIF(Datos!$C$16:$C$84,Resumen!$B7,Datos!Q$16:Q$84)</f>
        <v>82</v>
      </c>
      <c r="P7" s="24">
        <f>SUMIF(Datos!$C$16:$C$84,Resumen!$B7,Datos!R$16:R$84)</f>
        <v>127</v>
      </c>
      <c r="R7" t="s">
        <v>66</v>
      </c>
      <c r="S7" s="9">
        <v>9713</v>
      </c>
      <c r="T7" s="14">
        <v>0.40868754811783298</v>
      </c>
    </row>
    <row r="8" spans="2:20" x14ac:dyDescent="0.2">
      <c r="B8" s="25" t="s">
        <v>56</v>
      </c>
      <c r="C8" s="26">
        <f>SUMIF(Datos!$C$16:$C$84,Resumen!$B8,Datos!E$16:E$84)</f>
        <v>2792</v>
      </c>
      <c r="D8" s="26">
        <f>SUMIF(Datos!$C$16:$C$84,Resumen!$B8,Datos!F$16:F$84)</f>
        <v>672</v>
      </c>
      <c r="E8" s="26">
        <f>SUMIF(Datos!$C$16:$C$84,Resumen!$B8,Datos!G$16:G$84)</f>
        <v>1593</v>
      </c>
      <c r="F8" s="26">
        <f>SUMIF(Datos!$C$16:$C$84,Resumen!$B8,Datos!H$16:H$84)</f>
        <v>1361</v>
      </c>
      <c r="G8" s="26">
        <f>SUMIF(Datos!$C$16:$C$84,Resumen!$B8,Datos!I$16:I$84)</f>
        <v>981</v>
      </c>
      <c r="H8" s="26">
        <f>SUMIF(Datos!$C$16:$C$84,Resumen!$B8,Datos!J$16:J$84)</f>
        <v>518</v>
      </c>
      <c r="I8" s="26">
        <f>SUMIF(Datos!$C$16:$C$84,Resumen!$B8,Datos!K$16:K$84)</f>
        <v>441</v>
      </c>
      <c r="J8" s="26">
        <f>SUMIF(Datos!$C$16:$C$84,Resumen!$B8,Datos!L$16:L$84)</f>
        <v>283</v>
      </c>
      <c r="K8" s="26">
        <f>SUMIF(Datos!$C$16:$C$84,Resumen!$B8,Datos!M$16:M$84)</f>
        <v>179</v>
      </c>
      <c r="L8" s="26">
        <f>SUMIF(Datos!$C$16:$C$84,Resumen!$B8,Datos!N$16:N$84)</f>
        <v>287</v>
      </c>
      <c r="M8" s="26">
        <f>SUMIF(Datos!$C$16:$C$84,Resumen!$B8,Datos!O$16:O$84)</f>
        <v>214</v>
      </c>
      <c r="N8" s="26">
        <f>SUMIF(Datos!$C$16:$C$84,Resumen!$B8,Datos!P$16:P$84)</f>
        <v>167</v>
      </c>
      <c r="O8" s="26">
        <f>SUMIF(Datos!$C$16:$C$84,Resumen!$B8,Datos!Q$16:Q$84)</f>
        <v>91</v>
      </c>
      <c r="P8" s="27">
        <f>SUMIF(Datos!$C$16:$C$84,Resumen!$B8,Datos!R$16:R$84)</f>
        <v>134</v>
      </c>
      <c r="R8" t="s">
        <v>67</v>
      </c>
      <c r="S8" s="9">
        <v>7837</v>
      </c>
      <c r="T8" s="14">
        <v>0.56746626686656676</v>
      </c>
    </row>
    <row r="9" spans="2:20" x14ac:dyDescent="0.2">
      <c r="B9" s="22" t="s">
        <v>61</v>
      </c>
      <c r="C9" s="23">
        <f>SUMIF(Datos!$C$16:$C$84,Resumen!$B9,Datos!E$16:E$84)</f>
        <v>2531</v>
      </c>
      <c r="D9" s="23">
        <f>SUMIF(Datos!$C$16:$C$84,Resumen!$B9,Datos!F$16:F$84)</f>
        <v>680</v>
      </c>
      <c r="E9" s="23">
        <f>SUMIF(Datos!$C$16:$C$84,Resumen!$B9,Datos!G$16:G$84)</f>
        <v>1608</v>
      </c>
      <c r="F9" s="23">
        <f>SUMIF(Datos!$C$16:$C$84,Resumen!$B9,Datos!H$16:H$84)</f>
        <v>1537</v>
      </c>
      <c r="G9" s="23">
        <f>SUMIF(Datos!$C$16:$C$84,Resumen!$B9,Datos!I$16:I$84)</f>
        <v>1376</v>
      </c>
      <c r="H9" s="23">
        <f>SUMIF(Datos!$C$16:$C$84,Resumen!$B9,Datos!J$16:J$84)</f>
        <v>660</v>
      </c>
      <c r="I9" s="23">
        <f>SUMIF(Datos!$C$16:$C$84,Resumen!$B9,Datos!K$16:K$84)</f>
        <v>820</v>
      </c>
      <c r="J9" s="23">
        <f>SUMIF(Datos!$C$16:$C$84,Resumen!$B9,Datos!L$16:L$84)</f>
        <v>381</v>
      </c>
      <c r="K9" s="23">
        <f>SUMIF(Datos!$C$16:$C$84,Resumen!$B9,Datos!M$16:M$84)</f>
        <v>234</v>
      </c>
      <c r="L9" s="23">
        <f>SUMIF(Datos!$C$16:$C$84,Resumen!$B9,Datos!N$16:N$84)</f>
        <v>274</v>
      </c>
      <c r="M9" s="23">
        <f>SUMIF(Datos!$C$16:$C$84,Resumen!$B9,Datos!O$16:O$84)</f>
        <v>180</v>
      </c>
      <c r="N9" s="23">
        <f>SUMIF(Datos!$C$16:$C$84,Resumen!$B9,Datos!P$16:P$84)</f>
        <v>98</v>
      </c>
      <c r="O9" s="23">
        <f>SUMIF(Datos!$C$16:$C$84,Resumen!$B9,Datos!Q$16:Q$84)</f>
        <v>46</v>
      </c>
      <c r="P9" s="24">
        <f>SUMIF(Datos!$C$16:$C$84,Resumen!$B9,Datos!R$16:R$84)</f>
        <v>34</v>
      </c>
      <c r="R9" t="s">
        <v>68</v>
      </c>
      <c r="S9" s="9">
        <v>7769</v>
      </c>
      <c r="T9" s="14">
        <v>0.72486729608168887</v>
      </c>
    </row>
    <row r="10" spans="2:20" x14ac:dyDescent="0.2">
      <c r="B10" s="28" t="s">
        <v>60</v>
      </c>
      <c r="C10" s="17">
        <f>SUMIF(Datos!$C$16:$C$84,Resumen!$B10,Datos!E$16:E$84)</f>
        <v>1046</v>
      </c>
      <c r="D10" s="17">
        <f>SUMIF(Datos!$C$16:$C$84,Resumen!$B10,Datos!F$16:F$84)</f>
        <v>276</v>
      </c>
      <c r="E10" s="17">
        <f>SUMIF(Datos!$C$16:$C$84,Resumen!$B10,Datos!G$16:G$84)</f>
        <v>709</v>
      </c>
      <c r="F10" s="17">
        <f>SUMIF(Datos!$C$16:$C$84,Resumen!$B10,Datos!H$16:H$84)</f>
        <v>988</v>
      </c>
      <c r="G10" s="17">
        <f>SUMIF(Datos!$C$16:$C$84,Resumen!$B10,Datos!I$16:I$84)</f>
        <v>1291</v>
      </c>
      <c r="H10" s="17">
        <f>SUMIF(Datos!$C$16:$C$84,Resumen!$B10,Datos!J$16:J$84)</f>
        <v>901</v>
      </c>
      <c r="I10" s="17">
        <f>SUMIF(Datos!$C$16:$C$84,Resumen!$B10,Datos!K$16:K$84)</f>
        <v>578</v>
      </c>
      <c r="J10" s="17">
        <f>SUMIF(Datos!$C$16:$C$84,Resumen!$B10,Datos!L$16:L$84)</f>
        <v>244</v>
      </c>
      <c r="K10" s="17">
        <f>SUMIF(Datos!$C$16:$C$84,Resumen!$B10,Datos!M$16:M$84)</f>
        <v>286</v>
      </c>
      <c r="L10" s="17">
        <f>SUMIF(Datos!$C$16:$C$84,Resumen!$B10,Datos!N$16:N$84)</f>
        <v>308</v>
      </c>
      <c r="M10" s="17">
        <f>SUMIF(Datos!$C$16:$C$84,Resumen!$B10,Datos!O$16:O$84)</f>
        <v>117</v>
      </c>
      <c r="N10" s="17">
        <f>SUMIF(Datos!$C$16:$C$84,Resumen!$B10,Datos!P$16:P$84)</f>
        <v>31</v>
      </c>
      <c r="O10" s="17">
        <f>SUMIF(Datos!$C$16:$C$84,Resumen!$B10,Datos!Q$16:Q$84)</f>
        <v>11</v>
      </c>
      <c r="P10" s="15">
        <f>SUMIF(Datos!$C$16:$C$84,Resumen!$B10,Datos!R$16:R$84)</f>
        <v>0</v>
      </c>
      <c r="R10" t="s">
        <v>69</v>
      </c>
      <c r="S10" s="9">
        <v>6794</v>
      </c>
      <c r="T10" s="14">
        <v>0.86251468860164515</v>
      </c>
    </row>
    <row r="11" spans="2:20" x14ac:dyDescent="0.2">
      <c r="B11" s="31"/>
      <c r="C11" s="31"/>
      <c r="D11" s="31"/>
      <c r="R11" t="s">
        <v>70</v>
      </c>
      <c r="S11" s="9">
        <v>6786</v>
      </c>
      <c r="T11" s="14">
        <v>1</v>
      </c>
    </row>
    <row r="12" spans="2:20" ht="32.25" customHeight="1" x14ac:dyDescent="0.2">
      <c r="B12" s="53" t="s">
        <v>79</v>
      </c>
      <c r="C12" s="53"/>
      <c r="D12" s="53"/>
      <c r="R12" t="s">
        <v>71</v>
      </c>
      <c r="S12" s="9">
        <v>49358</v>
      </c>
      <c r="T12" s="14"/>
    </row>
    <row r="13" spans="2:20" ht="14.25" customHeight="1" x14ac:dyDescent="0.2">
      <c r="B13" s="53"/>
      <c r="C13" s="53"/>
      <c r="D13" s="53"/>
      <c r="S13" s="9"/>
      <c r="T13" s="14"/>
    </row>
    <row r="14" spans="2:20" ht="15" customHeight="1" x14ac:dyDescent="0.2">
      <c r="R14" s="52" t="s">
        <v>80</v>
      </c>
      <c r="S14" s="52"/>
      <c r="T14" s="52"/>
    </row>
    <row r="15" spans="2:20" ht="15" x14ac:dyDescent="0.2">
      <c r="B15" s="29" t="s">
        <v>37</v>
      </c>
      <c r="C15" s="30" t="s">
        <v>72</v>
      </c>
      <c r="D15" s="30" t="s">
        <v>73</v>
      </c>
      <c r="R15" s="52"/>
      <c r="S15" s="52"/>
      <c r="T15" s="52"/>
    </row>
    <row r="16" spans="2:20" ht="17.25" customHeight="1" x14ac:dyDescent="0.2">
      <c r="B16" s="6" t="s">
        <v>69</v>
      </c>
      <c r="C16" s="9">
        <v>1</v>
      </c>
      <c r="D16">
        <f t="shared" ref="D16:D47" si="0">INDEX($C$5:$P$10,MATCH(B16,Dias,0),MATCH(C16,Horas,0))</f>
        <v>2022</v>
      </c>
      <c r="R16" s="52"/>
      <c r="S16" s="52"/>
      <c r="T16" s="52"/>
    </row>
    <row r="17" spans="2:28" x14ac:dyDescent="0.2">
      <c r="B17" s="6" t="s">
        <v>69</v>
      </c>
      <c r="C17" s="9">
        <v>2</v>
      </c>
      <c r="D17">
        <f t="shared" si="0"/>
        <v>467</v>
      </c>
    </row>
    <row r="18" spans="2:28" ht="15" x14ac:dyDescent="0.2">
      <c r="B18" s="6" t="s">
        <v>69</v>
      </c>
      <c r="C18" s="9">
        <v>3</v>
      </c>
      <c r="D18">
        <f t="shared" si="0"/>
        <v>1068</v>
      </c>
      <c r="R18" s="10" t="s">
        <v>37</v>
      </c>
      <c r="S18" t="s">
        <v>65</v>
      </c>
      <c r="V18" s="48" t="s">
        <v>74</v>
      </c>
      <c r="W18" s="48"/>
      <c r="X18" s="48"/>
      <c r="Y18" s="48"/>
      <c r="Z18" s="48"/>
      <c r="AA18" s="48"/>
      <c r="AB18" s="48"/>
    </row>
    <row r="19" spans="2:28" x14ac:dyDescent="0.2">
      <c r="B19" s="6" t="s">
        <v>69</v>
      </c>
      <c r="C19" s="9">
        <v>4</v>
      </c>
      <c r="D19">
        <f t="shared" si="0"/>
        <v>766</v>
      </c>
    </row>
    <row r="20" spans="2:28" x14ac:dyDescent="0.2">
      <c r="B20" s="6" t="s">
        <v>69</v>
      </c>
      <c r="C20" s="9">
        <v>5</v>
      </c>
      <c r="D20">
        <f t="shared" si="0"/>
        <v>609</v>
      </c>
      <c r="S20" s="10" t="s">
        <v>63</v>
      </c>
    </row>
    <row r="21" spans="2:28" x14ac:dyDescent="0.2">
      <c r="B21" s="6" t="s">
        <v>69</v>
      </c>
      <c r="C21" s="9">
        <v>6</v>
      </c>
      <c r="D21">
        <f t="shared" si="0"/>
        <v>417</v>
      </c>
      <c r="R21" s="10" t="s">
        <v>72</v>
      </c>
      <c r="S21" t="s">
        <v>34</v>
      </c>
      <c r="T21" t="s">
        <v>64</v>
      </c>
    </row>
    <row r="22" spans="2:28" x14ac:dyDescent="0.2">
      <c r="B22" s="6" t="s">
        <v>69</v>
      </c>
      <c r="C22" s="9">
        <v>7</v>
      </c>
      <c r="D22">
        <f t="shared" si="0"/>
        <v>323</v>
      </c>
      <c r="R22">
        <v>1</v>
      </c>
      <c r="S22" s="9">
        <v>2531</v>
      </c>
      <c r="T22" s="14">
        <v>0.24199254230806005</v>
      </c>
      <c r="V22" s="10"/>
    </row>
    <row r="23" spans="2:28" x14ac:dyDescent="0.2">
      <c r="B23" s="6" t="s">
        <v>69</v>
      </c>
      <c r="C23" s="9">
        <v>8</v>
      </c>
      <c r="D23">
        <f t="shared" si="0"/>
        <v>225</v>
      </c>
      <c r="R23">
        <v>3</v>
      </c>
      <c r="S23" s="9">
        <v>1608</v>
      </c>
      <c r="T23" s="14">
        <v>0.39573572999330719</v>
      </c>
    </row>
    <row r="24" spans="2:28" x14ac:dyDescent="0.2">
      <c r="B24" s="6" t="s">
        <v>69</v>
      </c>
      <c r="C24" s="9">
        <v>9</v>
      </c>
      <c r="D24">
        <f t="shared" si="0"/>
        <v>133</v>
      </c>
      <c r="R24">
        <v>4</v>
      </c>
      <c r="S24" s="9">
        <v>1537</v>
      </c>
      <c r="T24" s="14">
        <v>0.54269050578449185</v>
      </c>
    </row>
    <row r="25" spans="2:28" x14ac:dyDescent="0.2">
      <c r="B25" s="6" t="s">
        <v>69</v>
      </c>
      <c r="C25" s="9">
        <v>10</v>
      </c>
      <c r="D25">
        <f t="shared" si="0"/>
        <v>200</v>
      </c>
      <c r="R25">
        <v>5</v>
      </c>
      <c r="S25" s="9">
        <v>1376</v>
      </c>
      <c r="T25" s="14">
        <v>0.67425184052012621</v>
      </c>
    </row>
    <row r="26" spans="2:28" x14ac:dyDescent="0.2">
      <c r="B26" s="6" t="s">
        <v>69</v>
      </c>
      <c r="C26" s="9">
        <v>11</v>
      </c>
      <c r="D26">
        <f t="shared" si="0"/>
        <v>160</v>
      </c>
      <c r="R26">
        <v>7</v>
      </c>
      <c r="S26" s="9">
        <v>820</v>
      </c>
      <c r="T26" s="14">
        <v>0.75265321732479207</v>
      </c>
    </row>
    <row r="27" spans="2:28" x14ac:dyDescent="0.2">
      <c r="B27" s="6" t="s">
        <v>69</v>
      </c>
      <c r="C27" s="9">
        <v>12</v>
      </c>
      <c r="D27">
        <f t="shared" si="0"/>
        <v>160</v>
      </c>
      <c r="R27">
        <v>2</v>
      </c>
      <c r="S27" s="9">
        <v>680</v>
      </c>
      <c r="T27" s="14">
        <v>0.81766899321158815</v>
      </c>
    </row>
    <row r="28" spans="2:28" x14ac:dyDescent="0.2">
      <c r="B28" s="6" t="s">
        <v>69</v>
      </c>
      <c r="C28" s="9">
        <v>13</v>
      </c>
      <c r="D28">
        <f t="shared" si="0"/>
        <v>112</v>
      </c>
      <c r="R28">
        <v>6</v>
      </c>
      <c r="S28" s="9">
        <v>660</v>
      </c>
      <c r="T28" s="14">
        <v>0.8807725403958313</v>
      </c>
    </row>
    <row r="29" spans="2:28" x14ac:dyDescent="0.2">
      <c r="B29" s="6" t="s">
        <v>69</v>
      </c>
      <c r="C29" s="18" t="s">
        <v>52</v>
      </c>
      <c r="D29">
        <f t="shared" si="0"/>
        <v>132</v>
      </c>
      <c r="R29">
        <v>8</v>
      </c>
      <c r="S29" s="9">
        <v>381</v>
      </c>
      <c r="T29" s="14">
        <v>0.91720049717946261</v>
      </c>
    </row>
    <row r="30" spans="2:28" x14ac:dyDescent="0.2">
      <c r="B30" s="6" t="s">
        <v>67</v>
      </c>
      <c r="C30" s="9">
        <v>1</v>
      </c>
      <c r="D30">
        <f t="shared" si="0"/>
        <v>2382</v>
      </c>
      <c r="R30">
        <v>10</v>
      </c>
      <c r="S30" s="9">
        <v>274</v>
      </c>
      <c r="T30" s="14">
        <v>0.94339803040443637</v>
      </c>
    </row>
    <row r="31" spans="2:28" x14ac:dyDescent="0.2">
      <c r="B31" s="6" t="s">
        <v>67</v>
      </c>
      <c r="C31" s="9">
        <v>2</v>
      </c>
      <c r="D31">
        <f t="shared" si="0"/>
        <v>564</v>
      </c>
      <c r="R31">
        <v>9</v>
      </c>
      <c r="S31" s="9">
        <v>234</v>
      </c>
      <c r="T31" s="14">
        <v>0.9657711062243044</v>
      </c>
    </row>
    <row r="32" spans="2:28" x14ac:dyDescent="0.2">
      <c r="B32" s="6" t="s">
        <v>67</v>
      </c>
      <c r="C32" s="9">
        <v>3</v>
      </c>
      <c r="D32">
        <f t="shared" si="0"/>
        <v>1189</v>
      </c>
      <c r="R32">
        <v>11</v>
      </c>
      <c r="S32" s="9">
        <v>180</v>
      </c>
      <c r="T32" s="14">
        <v>0.98298116454727991</v>
      </c>
    </row>
    <row r="33" spans="2:28" x14ac:dyDescent="0.2">
      <c r="B33" s="6" t="s">
        <v>67</v>
      </c>
      <c r="C33" s="9">
        <v>4</v>
      </c>
      <c r="D33">
        <f t="shared" si="0"/>
        <v>1044</v>
      </c>
      <c r="R33">
        <v>12</v>
      </c>
      <c r="S33" s="9">
        <v>98</v>
      </c>
      <c r="T33" s="14">
        <v>0.99235108518978865</v>
      </c>
    </row>
    <row r="34" spans="2:28" x14ac:dyDescent="0.2">
      <c r="B34" s="6" t="s">
        <v>67</v>
      </c>
      <c r="C34" s="9">
        <v>5</v>
      </c>
      <c r="D34">
        <f t="shared" si="0"/>
        <v>716</v>
      </c>
      <c r="R34">
        <v>13</v>
      </c>
      <c r="S34" s="9">
        <v>46</v>
      </c>
      <c r="T34" s="14">
        <v>0.99674921120566018</v>
      </c>
    </row>
    <row r="35" spans="2:28" x14ac:dyDescent="0.2">
      <c r="B35" s="6" t="s">
        <v>67</v>
      </c>
      <c r="C35" s="9">
        <v>6</v>
      </c>
      <c r="D35">
        <f t="shared" si="0"/>
        <v>385</v>
      </c>
      <c r="R35" t="s">
        <v>52</v>
      </c>
      <c r="S35" s="9">
        <v>34</v>
      </c>
      <c r="T35" s="14">
        <v>1</v>
      </c>
    </row>
    <row r="36" spans="2:28" x14ac:dyDescent="0.2">
      <c r="B36" s="6" t="s">
        <v>67</v>
      </c>
      <c r="C36" s="9">
        <v>7</v>
      </c>
      <c r="D36">
        <f t="shared" si="0"/>
        <v>303</v>
      </c>
      <c r="R36" t="s">
        <v>71</v>
      </c>
      <c r="S36" s="9">
        <v>10459</v>
      </c>
      <c r="T36" s="14"/>
    </row>
    <row r="37" spans="2:28" x14ac:dyDescent="0.2">
      <c r="B37" s="6" t="s">
        <v>67</v>
      </c>
      <c r="C37" s="9">
        <v>8</v>
      </c>
      <c r="D37">
        <f t="shared" si="0"/>
        <v>250</v>
      </c>
    </row>
    <row r="38" spans="2:28" x14ac:dyDescent="0.2">
      <c r="B38" s="6" t="s">
        <v>67</v>
      </c>
      <c r="C38" s="9">
        <v>9</v>
      </c>
      <c r="D38">
        <f t="shared" si="0"/>
        <v>156</v>
      </c>
    </row>
    <row r="39" spans="2:28" x14ac:dyDescent="0.2">
      <c r="B39" s="6" t="s">
        <v>67</v>
      </c>
      <c r="C39" s="9">
        <v>10</v>
      </c>
      <c r="D39">
        <f t="shared" si="0"/>
        <v>298</v>
      </c>
    </row>
    <row r="40" spans="2:28" x14ac:dyDescent="0.2">
      <c r="B40" s="6" t="s">
        <v>67</v>
      </c>
      <c r="C40" s="9">
        <v>11</v>
      </c>
      <c r="D40">
        <f t="shared" si="0"/>
        <v>214</v>
      </c>
    </row>
    <row r="41" spans="2:28" x14ac:dyDescent="0.2">
      <c r="B41" s="6" t="s">
        <v>67</v>
      </c>
      <c r="C41" s="9">
        <v>12</v>
      </c>
      <c r="D41">
        <f t="shared" si="0"/>
        <v>127</v>
      </c>
    </row>
    <row r="42" spans="2:28" ht="15" x14ac:dyDescent="0.2">
      <c r="B42" s="6" t="s">
        <v>67</v>
      </c>
      <c r="C42" s="9">
        <v>13</v>
      </c>
      <c r="D42">
        <f t="shared" si="0"/>
        <v>86</v>
      </c>
      <c r="V42" s="48" t="s">
        <v>75</v>
      </c>
      <c r="W42" s="48"/>
      <c r="X42" s="48"/>
      <c r="Y42" s="48"/>
      <c r="Z42" s="48"/>
      <c r="AA42" s="48"/>
      <c r="AB42" s="48"/>
    </row>
    <row r="43" spans="2:28" x14ac:dyDescent="0.2">
      <c r="B43" s="6" t="s">
        <v>67</v>
      </c>
      <c r="C43" s="18" t="s">
        <v>52</v>
      </c>
      <c r="D43">
        <f t="shared" si="0"/>
        <v>123</v>
      </c>
    </row>
    <row r="44" spans="2:28" x14ac:dyDescent="0.2">
      <c r="B44" s="6" t="s">
        <v>68</v>
      </c>
      <c r="C44" s="9">
        <v>1</v>
      </c>
      <c r="D44">
        <f t="shared" si="0"/>
        <v>2333</v>
      </c>
    </row>
    <row r="45" spans="2:28" x14ac:dyDescent="0.2">
      <c r="B45" s="6" t="s">
        <v>68</v>
      </c>
      <c r="C45" s="9">
        <v>2</v>
      </c>
      <c r="D45">
        <f t="shared" si="0"/>
        <v>520</v>
      </c>
    </row>
    <row r="46" spans="2:28" x14ac:dyDescent="0.2">
      <c r="B46" s="6" t="s">
        <v>68</v>
      </c>
      <c r="C46" s="9">
        <v>3</v>
      </c>
      <c r="D46">
        <f t="shared" si="0"/>
        <v>1292</v>
      </c>
    </row>
    <row r="47" spans="2:28" x14ac:dyDescent="0.2">
      <c r="B47" s="6" t="s">
        <v>68</v>
      </c>
      <c r="C47" s="9">
        <v>4</v>
      </c>
      <c r="D47">
        <f t="shared" si="0"/>
        <v>945</v>
      </c>
    </row>
    <row r="48" spans="2:28" x14ac:dyDescent="0.2">
      <c r="B48" s="6" t="s">
        <v>68</v>
      </c>
      <c r="C48" s="9">
        <v>5</v>
      </c>
      <c r="D48">
        <f t="shared" ref="D48:D79" si="1">INDEX($C$5:$P$10,MATCH(B48,Dias,0),MATCH(C48,Horas,0))</f>
        <v>677</v>
      </c>
    </row>
    <row r="49" spans="2:4" x14ac:dyDescent="0.2">
      <c r="B49" s="6" t="s">
        <v>68</v>
      </c>
      <c r="C49" s="9">
        <v>6</v>
      </c>
      <c r="D49">
        <f t="shared" si="1"/>
        <v>485</v>
      </c>
    </row>
    <row r="50" spans="2:4" x14ac:dyDescent="0.2">
      <c r="B50" s="6" t="s">
        <v>68</v>
      </c>
      <c r="C50" s="9">
        <v>7</v>
      </c>
      <c r="D50">
        <f t="shared" si="1"/>
        <v>365</v>
      </c>
    </row>
    <row r="51" spans="2:4" x14ac:dyDescent="0.2">
      <c r="B51" s="6" t="s">
        <v>68</v>
      </c>
      <c r="C51" s="9">
        <v>8</v>
      </c>
      <c r="D51">
        <f t="shared" si="1"/>
        <v>214</v>
      </c>
    </row>
    <row r="52" spans="2:4" x14ac:dyDescent="0.2">
      <c r="B52" s="6" t="s">
        <v>68</v>
      </c>
      <c r="C52" s="9">
        <v>9</v>
      </c>
      <c r="D52">
        <f t="shared" si="1"/>
        <v>155</v>
      </c>
    </row>
    <row r="53" spans="2:4" x14ac:dyDescent="0.2">
      <c r="B53" s="6" t="s">
        <v>68</v>
      </c>
      <c r="C53" s="9">
        <v>10</v>
      </c>
      <c r="D53">
        <f t="shared" si="1"/>
        <v>235</v>
      </c>
    </row>
    <row r="54" spans="2:4" x14ac:dyDescent="0.2">
      <c r="B54" s="6" t="s">
        <v>68</v>
      </c>
      <c r="C54" s="9">
        <v>11</v>
      </c>
      <c r="D54">
        <f t="shared" si="1"/>
        <v>181</v>
      </c>
    </row>
    <row r="55" spans="2:4" x14ac:dyDescent="0.2">
      <c r="B55" s="6" t="s">
        <v>68</v>
      </c>
      <c r="C55" s="9">
        <v>12</v>
      </c>
      <c r="D55">
        <f t="shared" si="1"/>
        <v>158</v>
      </c>
    </row>
    <row r="56" spans="2:4" x14ac:dyDescent="0.2">
      <c r="B56" s="6" t="s">
        <v>68</v>
      </c>
      <c r="C56" s="9">
        <v>13</v>
      </c>
      <c r="D56">
        <f t="shared" si="1"/>
        <v>82</v>
      </c>
    </row>
    <row r="57" spans="2:4" x14ac:dyDescent="0.2">
      <c r="B57" s="6" t="s">
        <v>68</v>
      </c>
      <c r="C57" s="18" t="s">
        <v>52</v>
      </c>
      <c r="D57">
        <f t="shared" si="1"/>
        <v>127</v>
      </c>
    </row>
    <row r="58" spans="2:4" x14ac:dyDescent="0.2">
      <c r="B58" s="6" t="s">
        <v>66</v>
      </c>
      <c r="C58" s="9">
        <v>1</v>
      </c>
      <c r="D58">
        <f t="shared" si="1"/>
        <v>2792</v>
      </c>
    </row>
    <row r="59" spans="2:4" x14ac:dyDescent="0.2">
      <c r="B59" s="6" t="s">
        <v>66</v>
      </c>
      <c r="C59" s="9">
        <v>2</v>
      </c>
      <c r="D59">
        <f t="shared" si="1"/>
        <v>672</v>
      </c>
    </row>
    <row r="60" spans="2:4" x14ac:dyDescent="0.2">
      <c r="B60" s="6" t="s">
        <v>66</v>
      </c>
      <c r="C60" s="9">
        <v>3</v>
      </c>
      <c r="D60">
        <f t="shared" si="1"/>
        <v>1593</v>
      </c>
    </row>
    <row r="61" spans="2:4" x14ac:dyDescent="0.2">
      <c r="B61" s="6" t="s">
        <v>66</v>
      </c>
      <c r="C61" s="9">
        <v>4</v>
      </c>
      <c r="D61">
        <f t="shared" si="1"/>
        <v>1361</v>
      </c>
    </row>
    <row r="62" spans="2:4" x14ac:dyDescent="0.2">
      <c r="B62" s="6" t="s">
        <v>66</v>
      </c>
      <c r="C62" s="9">
        <v>5</v>
      </c>
      <c r="D62">
        <f t="shared" si="1"/>
        <v>981</v>
      </c>
    </row>
    <row r="63" spans="2:4" x14ac:dyDescent="0.2">
      <c r="B63" s="6" t="s">
        <v>66</v>
      </c>
      <c r="C63" s="9">
        <v>6</v>
      </c>
      <c r="D63">
        <f t="shared" si="1"/>
        <v>518</v>
      </c>
    </row>
    <row r="64" spans="2:4" x14ac:dyDescent="0.2">
      <c r="B64" s="6" t="s">
        <v>66</v>
      </c>
      <c r="C64" s="9">
        <v>7</v>
      </c>
      <c r="D64">
        <f t="shared" si="1"/>
        <v>441</v>
      </c>
    </row>
    <row r="65" spans="2:4" x14ac:dyDescent="0.2">
      <c r="B65" s="6" t="s">
        <v>66</v>
      </c>
      <c r="C65" s="9">
        <v>8</v>
      </c>
      <c r="D65">
        <f t="shared" si="1"/>
        <v>283</v>
      </c>
    </row>
    <row r="66" spans="2:4" x14ac:dyDescent="0.2">
      <c r="B66" s="6" t="s">
        <v>66</v>
      </c>
      <c r="C66" s="9">
        <v>9</v>
      </c>
      <c r="D66">
        <f t="shared" si="1"/>
        <v>179</v>
      </c>
    </row>
    <row r="67" spans="2:4" x14ac:dyDescent="0.2">
      <c r="B67" s="6" t="s">
        <v>66</v>
      </c>
      <c r="C67" s="9">
        <v>10</v>
      </c>
      <c r="D67">
        <f t="shared" si="1"/>
        <v>287</v>
      </c>
    </row>
    <row r="68" spans="2:4" x14ac:dyDescent="0.2">
      <c r="B68" s="6" t="s">
        <v>66</v>
      </c>
      <c r="C68" s="9">
        <v>11</v>
      </c>
      <c r="D68">
        <f t="shared" si="1"/>
        <v>214</v>
      </c>
    </row>
    <row r="69" spans="2:4" x14ac:dyDescent="0.2">
      <c r="B69" s="6" t="s">
        <v>66</v>
      </c>
      <c r="C69" s="9">
        <v>12</v>
      </c>
      <c r="D69">
        <f t="shared" si="1"/>
        <v>167</v>
      </c>
    </row>
    <row r="70" spans="2:4" x14ac:dyDescent="0.2">
      <c r="B70" s="6" t="s">
        <v>66</v>
      </c>
      <c r="C70" s="9">
        <v>13</v>
      </c>
      <c r="D70">
        <f t="shared" si="1"/>
        <v>91</v>
      </c>
    </row>
    <row r="71" spans="2:4" x14ac:dyDescent="0.2">
      <c r="B71" s="6" t="s">
        <v>66</v>
      </c>
      <c r="C71" s="18" t="s">
        <v>52</v>
      </c>
      <c r="D71">
        <f t="shared" si="1"/>
        <v>134</v>
      </c>
    </row>
    <row r="72" spans="2:4" x14ac:dyDescent="0.2">
      <c r="B72" s="6" t="s">
        <v>65</v>
      </c>
      <c r="C72" s="9">
        <v>1</v>
      </c>
      <c r="D72">
        <f t="shared" si="1"/>
        <v>2531</v>
      </c>
    </row>
    <row r="73" spans="2:4" x14ac:dyDescent="0.2">
      <c r="B73" s="6" t="s">
        <v>65</v>
      </c>
      <c r="C73" s="9">
        <v>2</v>
      </c>
      <c r="D73">
        <f t="shared" si="1"/>
        <v>680</v>
      </c>
    </row>
    <row r="74" spans="2:4" x14ac:dyDescent="0.2">
      <c r="B74" s="6" t="s">
        <v>65</v>
      </c>
      <c r="C74" s="9">
        <v>3</v>
      </c>
      <c r="D74">
        <f t="shared" si="1"/>
        <v>1608</v>
      </c>
    </row>
    <row r="75" spans="2:4" x14ac:dyDescent="0.2">
      <c r="B75" s="6" t="s">
        <v>65</v>
      </c>
      <c r="C75" s="9">
        <v>4</v>
      </c>
      <c r="D75">
        <f t="shared" si="1"/>
        <v>1537</v>
      </c>
    </row>
    <row r="76" spans="2:4" x14ac:dyDescent="0.2">
      <c r="B76" s="6" t="s">
        <v>65</v>
      </c>
      <c r="C76" s="9">
        <v>5</v>
      </c>
      <c r="D76">
        <f t="shared" si="1"/>
        <v>1376</v>
      </c>
    </row>
    <row r="77" spans="2:4" x14ac:dyDescent="0.2">
      <c r="B77" s="6" t="s">
        <v>65</v>
      </c>
      <c r="C77" s="9">
        <v>6</v>
      </c>
      <c r="D77">
        <f t="shared" si="1"/>
        <v>660</v>
      </c>
    </row>
    <row r="78" spans="2:4" x14ac:dyDescent="0.2">
      <c r="B78" s="6" t="s">
        <v>65</v>
      </c>
      <c r="C78" s="9">
        <v>7</v>
      </c>
      <c r="D78">
        <f t="shared" si="1"/>
        <v>820</v>
      </c>
    </row>
    <row r="79" spans="2:4" x14ac:dyDescent="0.2">
      <c r="B79" s="6" t="s">
        <v>65</v>
      </c>
      <c r="C79" s="9">
        <v>8</v>
      </c>
      <c r="D79">
        <f t="shared" si="1"/>
        <v>381</v>
      </c>
    </row>
    <row r="80" spans="2:4" x14ac:dyDescent="0.2">
      <c r="B80" s="6" t="s">
        <v>65</v>
      </c>
      <c r="C80" s="9">
        <v>9</v>
      </c>
      <c r="D80">
        <f t="shared" ref="D80:D99" si="2">INDEX($C$5:$P$10,MATCH(B80,Dias,0),MATCH(C80,Horas,0))</f>
        <v>234</v>
      </c>
    </row>
    <row r="81" spans="2:4" x14ac:dyDescent="0.2">
      <c r="B81" s="6" t="s">
        <v>65</v>
      </c>
      <c r="C81" s="9">
        <v>10</v>
      </c>
      <c r="D81">
        <f t="shared" si="2"/>
        <v>274</v>
      </c>
    </row>
    <row r="82" spans="2:4" x14ac:dyDescent="0.2">
      <c r="B82" s="6" t="s">
        <v>65</v>
      </c>
      <c r="C82" s="9">
        <v>11</v>
      </c>
      <c r="D82">
        <f t="shared" si="2"/>
        <v>180</v>
      </c>
    </row>
    <row r="83" spans="2:4" x14ac:dyDescent="0.2">
      <c r="B83" s="6" t="s">
        <v>65</v>
      </c>
      <c r="C83" s="9">
        <v>12</v>
      </c>
      <c r="D83">
        <f t="shared" si="2"/>
        <v>98</v>
      </c>
    </row>
    <row r="84" spans="2:4" x14ac:dyDescent="0.2">
      <c r="B84" s="6" t="s">
        <v>65</v>
      </c>
      <c r="C84" s="9">
        <v>13</v>
      </c>
      <c r="D84">
        <f t="shared" si="2"/>
        <v>46</v>
      </c>
    </row>
    <row r="85" spans="2:4" x14ac:dyDescent="0.2">
      <c r="B85" s="6" t="s">
        <v>65</v>
      </c>
      <c r="C85" s="18" t="s">
        <v>52</v>
      </c>
      <c r="D85">
        <f t="shared" si="2"/>
        <v>34</v>
      </c>
    </row>
    <row r="86" spans="2:4" x14ac:dyDescent="0.2">
      <c r="B86" s="6" t="s">
        <v>70</v>
      </c>
      <c r="C86" s="9">
        <v>1</v>
      </c>
      <c r="D86">
        <f t="shared" si="2"/>
        <v>1046</v>
      </c>
    </row>
    <row r="87" spans="2:4" x14ac:dyDescent="0.2">
      <c r="B87" s="6" t="s">
        <v>70</v>
      </c>
      <c r="C87" s="9">
        <v>2</v>
      </c>
      <c r="D87">
        <f t="shared" si="2"/>
        <v>276</v>
      </c>
    </row>
    <row r="88" spans="2:4" x14ac:dyDescent="0.2">
      <c r="B88" s="6" t="s">
        <v>70</v>
      </c>
      <c r="C88" s="9">
        <v>3</v>
      </c>
      <c r="D88">
        <f t="shared" si="2"/>
        <v>709</v>
      </c>
    </row>
    <row r="89" spans="2:4" x14ac:dyDescent="0.2">
      <c r="B89" s="6" t="s">
        <v>70</v>
      </c>
      <c r="C89" s="9">
        <v>4</v>
      </c>
      <c r="D89">
        <f t="shared" si="2"/>
        <v>988</v>
      </c>
    </row>
    <row r="90" spans="2:4" x14ac:dyDescent="0.2">
      <c r="B90" s="6" t="s">
        <v>70</v>
      </c>
      <c r="C90" s="9">
        <v>5</v>
      </c>
      <c r="D90">
        <f t="shared" si="2"/>
        <v>1291</v>
      </c>
    </row>
    <row r="91" spans="2:4" x14ac:dyDescent="0.2">
      <c r="B91" s="6" t="s">
        <v>70</v>
      </c>
      <c r="C91" s="9">
        <v>6</v>
      </c>
      <c r="D91">
        <f t="shared" si="2"/>
        <v>901</v>
      </c>
    </row>
    <row r="92" spans="2:4" x14ac:dyDescent="0.2">
      <c r="B92" s="6" t="s">
        <v>70</v>
      </c>
      <c r="C92" s="9">
        <v>7</v>
      </c>
      <c r="D92">
        <f t="shared" si="2"/>
        <v>578</v>
      </c>
    </row>
    <row r="93" spans="2:4" x14ac:dyDescent="0.2">
      <c r="B93" s="6" t="s">
        <v>70</v>
      </c>
      <c r="C93" s="9">
        <v>8</v>
      </c>
      <c r="D93">
        <f t="shared" si="2"/>
        <v>244</v>
      </c>
    </row>
    <row r="94" spans="2:4" x14ac:dyDescent="0.2">
      <c r="B94" s="6" t="s">
        <v>70</v>
      </c>
      <c r="C94" s="9">
        <v>9</v>
      </c>
      <c r="D94">
        <f t="shared" si="2"/>
        <v>286</v>
      </c>
    </row>
    <row r="95" spans="2:4" x14ac:dyDescent="0.2">
      <c r="B95" s="6" t="s">
        <v>70</v>
      </c>
      <c r="C95" s="9">
        <v>10</v>
      </c>
      <c r="D95">
        <f t="shared" si="2"/>
        <v>308</v>
      </c>
    </row>
    <row r="96" spans="2:4" x14ac:dyDescent="0.2">
      <c r="B96" s="6" t="s">
        <v>70</v>
      </c>
      <c r="C96" s="9">
        <v>11</v>
      </c>
      <c r="D96">
        <f t="shared" si="2"/>
        <v>117</v>
      </c>
    </row>
    <row r="97" spans="2:4" x14ac:dyDescent="0.2">
      <c r="B97" s="6" t="s">
        <v>70</v>
      </c>
      <c r="C97" s="9">
        <v>12</v>
      </c>
      <c r="D97">
        <f t="shared" si="2"/>
        <v>31</v>
      </c>
    </row>
    <row r="98" spans="2:4" x14ac:dyDescent="0.2">
      <c r="B98" s="6" t="s">
        <v>70</v>
      </c>
      <c r="C98" s="9">
        <v>13</v>
      </c>
      <c r="D98">
        <f t="shared" si="2"/>
        <v>11</v>
      </c>
    </row>
    <row r="99" spans="2:4" x14ac:dyDescent="0.2">
      <c r="B99" s="6" t="s">
        <v>70</v>
      </c>
      <c r="C99" s="18" t="s">
        <v>52</v>
      </c>
      <c r="D99">
        <f t="shared" si="2"/>
        <v>0</v>
      </c>
    </row>
  </sheetData>
  <mergeCells count="6">
    <mergeCell ref="V42:AB42"/>
    <mergeCell ref="B2:P2"/>
    <mergeCell ref="R2:T2"/>
    <mergeCell ref="R14:T16"/>
    <mergeCell ref="V18:AB18"/>
    <mergeCell ref="B12:D13"/>
  </mergeCells>
  <phoneticPr fontId="6" type="noConversion"/>
  <pageMargins left="0.7" right="0.7" top="0.75" bottom="0.75" header="0.3" footer="0.3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695C1E-B350-4977-92E6-113390AD7A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285415-E727-4437-932B-A34F8F5CC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BF3D0-386B-4FA5-9AA2-27F1CE79E4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Sheet1</vt:lpstr>
      <vt:lpstr>Datos</vt:lpstr>
      <vt:lpstr>Resumen</vt:lpstr>
      <vt:lpstr>Dias</vt:lpstr>
      <vt:lpstr>Horas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Crystal Decisions</dc:creator>
  <cp:keywords/>
  <dc:description>Powered by Crystal</dc:description>
  <cp:lastModifiedBy>Jose Ñustez</cp:lastModifiedBy>
  <cp:revision/>
  <dcterms:created xsi:type="dcterms:W3CDTF">2019-10-25T21:36:36Z</dcterms:created>
  <dcterms:modified xsi:type="dcterms:W3CDTF">2020-06-07T15:48:18Z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013A45903CDFEB4791CF82B75F45C3624B6CF87D1B63F96E51A3CF5E1680878E05D3177B4679664F0B8E6D259FF6CB99DFFE04D4EDF9C3B2B31E60980CAE827504D8E84F69CEDFC975375EEB85E626B4AFA618C6CD87EC31261E7B379165B2D8C5079A5374CF7D5DB57D394155D3F0EEBF545B6FD209FA5544C6C1BE031919D</vt:lpwstr>
  </property>
  <property fmtid="{D5CDD505-2E9C-101B-9397-08002B2CF9AE}" pid="3" name="Business Objects Context Information1">
    <vt:lpwstr>03F5D1090C076726929DED6C5DC08F71639C41BF6B69B653789722B75851E23052A19E6EE3DF247289732633D5D028C8AF1451EE6F60BDF0B3AD91B18BB080F45AFCCF47BF2D0A37ABF90F6D0130D41F37488B5CB1CE3E16C0295DD2E887D90D322788FA001367C00D96E95FBA7A0C1A5F90FA91F0E570F8F475FE929DD6D9D</vt:lpwstr>
  </property>
  <property fmtid="{D5CDD505-2E9C-101B-9397-08002B2CF9AE}" pid="4" name="Business Objects Context Information2">
    <vt:lpwstr>0114F3E9382A12127AB70B07EBD22BB15D7D0F8F1B2ECB760EAF53718AFFD8DCB33C2576D029960EF024765752D11068A0133D47A82680AB4D3C2661B0FE1E51A0E117481BFCF9537B201445597CB77223782DC93717F00BF77C30192EE41950BB5DEA272F7B233CDA262443500F296835AC31C6A0B23B81C90DCB263363641</vt:lpwstr>
  </property>
  <property fmtid="{D5CDD505-2E9C-101B-9397-08002B2CF9AE}" pid="5" name="Business Objects Context Information3">
    <vt:lpwstr>42C1BD41FEA54BDECCB96F68FABBE2C1C8534CF0979B7A006A518931DE5B0DC678FCB77E925C27CCBF48A6809BDD70299C637A3EEDEF001F74E3811205CCA2985DE7AF32455615BA9311128B03DDDF30350CA603C36FC76B9E0FA9419CED0A40CA06778722F631521B08439ECCEF0514115EDF76BCF94CA10F3A307E79FCAEF</vt:lpwstr>
  </property>
  <property fmtid="{D5CDD505-2E9C-101B-9397-08002B2CF9AE}" pid="6" name="Business Objects Context Information4">
    <vt:lpwstr>AFACCF52FDF7D0A6A6A8485DAAE683C0AC233B1975B08393E4CC0004FB654FEC654976064C21DED6119D03818446E4CEF26D2151B5DB13B817967052A816412333E08D6EBFF6AE5CC54B8A370E0077EE2509B9FDAB4D6C90F1AA4E09739255092E5B501A547232B52E628B9FCB437570813FB98E9E55646E20D6B2107857A53</vt:lpwstr>
  </property>
  <property fmtid="{D5CDD505-2E9C-101B-9397-08002B2CF9AE}" pid="7" name="Business Objects Context Information5">
    <vt:lpwstr>3B1BFA6EFA718F7AAC3824A4EAF4376E06FF71A762D0C7644BD93640ED4605D7075FA9F9ADB975A03B2F959B989EDA7C72D9C2957C9471AD3CDA44C23A696C6B004FB49DB2638657E318D7A5AEE2A0B2B0ACD00851CB489B66040A5D61795A03D2A2FAC71BB69F41CE3B9E7D773483629519DA7A20CB7AEA520D8AAD0767DC6</vt:lpwstr>
  </property>
  <property fmtid="{D5CDD505-2E9C-101B-9397-08002B2CF9AE}" pid="8" name="Business Objects Context Information6">
    <vt:lpwstr>FC7F41D9000065AA2F17CC79508CE69A68C51DC1FEDD7F68C9E9A6B2E43DFA5A30C16548A40A67D9CD0F6FE5C6D8AA5D8222D8A69C73B56F772691DCFF27930550A0897847EA8B244BE9A565E1514973B487A6FB12ABA54F044034C67A86421117915A8E179553BCC8E596540A0AAB81F1A17AB2C4553FBD7034FD379137453</vt:lpwstr>
  </property>
  <property fmtid="{D5CDD505-2E9C-101B-9397-08002B2CF9AE}" pid="9" name="Business Objects Context Information7">
    <vt:lpwstr>1DA819B4C547541E155065BFFFA5B940B530DF7D85D09B8A107896FD78140DB14290419E16035A289F47E218EFD9ED8140FC4B99E18B3C033F9DDDAA9932EF145DECFABCEBE833EF7EB002A45AE0A99FD80804FADA14EA9F85240AD0ADDD339E07000C540DEC877FB5BABFEA056AD9CB1ED76D54443EDCF3D380BE0839E03E7</vt:lpwstr>
  </property>
  <property fmtid="{D5CDD505-2E9C-101B-9397-08002B2CF9AE}" pid="10" name="Business Objects Context Information8">
    <vt:lpwstr>0E9A08E5F10B4CE87B2B3AE3C0B54FFB67D6FC5276F5D38A6E19C8876EE335A8A622D4FF1D4B28C4DDDB0C07A5392A6D74F4E9059A4EDA3B44B8C6141A58AA3496021B2FBC5DEC5FDF8A6751BC959AEF16551C3DDC5154BA6DAE576A491B9D14200C04606A0B1480DDA6A2C73083D54907A06E285EF2057C3D7FB1FC861B1D9</vt:lpwstr>
  </property>
  <property fmtid="{D5CDD505-2E9C-101B-9397-08002B2CF9AE}" pid="11" name="Business Objects Context Information9">
    <vt:lpwstr>FE0FEDFE43725211F59BFFCE1653AEAC243E7475848BA2CA4568D9050C4BCD6ED3569434A7C1F4C46591E42E7677EB49E181BEB34414DCEF811AA7C3B728854440875D9B8EC4FE3C31F21E783C538CE7F92EE5546479F3F4C2997675E0B92E8F3ABD0282455FC106F0B050548D90474AB8940758353B291E1D37B7CBF8953C9</vt:lpwstr>
  </property>
  <property fmtid="{D5CDD505-2E9C-101B-9397-08002B2CF9AE}" pid="12" name="Business Objects Context Information10">
    <vt:lpwstr>293E0E963EFD0D1C711B4E1E9626FE280147E19452B0894424FFDF52909FE336E0A92D90053556510CD272653DD20819E931D3FB5C9516C5E5459CC89411CE8B176CE44F948089BEF5A34F3D46A961353A45932AAEF57E94B041CE17683FB77D0F2A3A610A2E8180E68E8ECD4FA12025C79C98A36B116FAC991B59F209C00B9</vt:lpwstr>
  </property>
  <property fmtid="{D5CDD505-2E9C-101B-9397-08002B2CF9AE}" pid="13" name="Business Objects Context Information11">
    <vt:lpwstr>A762808E7368B285F207AB6173D5C7CAC0E873888B3E56DD1A5513F6CD4F5DFED8D7CE6EE51979F9CAC500BE40CFA374D04F09E1B6873C6C3820FB906CB6B3EC11AF190C0DC9E7BD87B84C5FA3B59ABC564C21185CECCBEF1C72A4D4827F5AF6EDF3A9224C7746B64CDCFC8F01A1B9E98D06AD42ED6DA96F3E6DE0D5929256E</vt:lpwstr>
  </property>
  <property fmtid="{D5CDD505-2E9C-101B-9397-08002B2CF9AE}" pid="14" name="Business Objects Context Information12">
    <vt:lpwstr>DE6BE42C8F2179E134A77C2EBAF590B3614FF9E4297F105DAA27A4D786E478CAB23EB80CBEC3983DCB5D4603B70D02B73CF42C13910F35885B49EC4241E3CEAC7D14E0E9B8F9D8E6B53B9D2DEDB393BA56F9D4E38C021C1B2920B985703767D87349DD9DFDC3BE7238BA4D19D355E2B0328B15E98B445DCDB0EB707F94F6D3C</vt:lpwstr>
  </property>
  <property fmtid="{D5CDD505-2E9C-101B-9397-08002B2CF9AE}" pid="15" name="Business Objects Context Information13">
    <vt:lpwstr>FFD55AFBD95F101461AF98917F504B0A36B042B35019E8EAB77D1F98F3B22B7319A0C1DBD615F091FF7C5BE4ECC9A9BBE6D40A0C75D5F254DB44E0958515D062DEFBEEFE84EC053C77E4EF7FA106460C52B6BE66498554DECB17B6D28EC7CAEC3C86F353022E9915991A3832CB466570C4F6264499F7B771F248AA6266E39CE</vt:lpwstr>
  </property>
  <property fmtid="{D5CDD505-2E9C-101B-9397-08002B2CF9AE}" pid="16" name="Business Objects Context Information14">
    <vt:lpwstr>116B7C0352468104331A524F17BFECDCB4D04D6AE1F98A4583C7358EF1DB3CFC493ABBF10DC25AE38C9239B272603FA1E2E7B44692CC229F640CF02FAE9130CBE32C2F074E2EB0BC59EEB12F36DFBDF52F439E2F5CEA56E247943237477BDF15A147E0817B4C85D1F610300C3DC329604747DF6DD3ED014F20F149C65E4A0A9</vt:lpwstr>
  </property>
  <property fmtid="{D5CDD505-2E9C-101B-9397-08002B2CF9AE}" pid="17" name="Business Objects Context Information15">
    <vt:lpwstr>1ABED50BD80F631FAB7C36FDEB9E835BA0B7BE30F99E9D6607E9957A51481384B680494546ECBC605</vt:lpwstr>
  </property>
  <property fmtid="{D5CDD505-2E9C-101B-9397-08002B2CF9AE}" pid="18" name="ContentTypeId">
    <vt:lpwstr>0x0101005051054C26C52746B02B0E9F31663C58</vt:lpwstr>
  </property>
</Properties>
</file>